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ivemdxac-my.sharepoint.com/personal/j_joyce_mdx_ac_uk/Documents/MCM Update 2026/Dataforupdate2026/Chapter 4/2026forupload/"/>
    </mc:Choice>
  </mc:AlternateContent>
  <xr:revisionPtr revIDLastSave="51" documentId="13_ncr:1_{29B27136-EA51-E94E-8AFB-727D427453FC}" xr6:coauthVersionLast="47" xr6:coauthVersionMax="47" xr10:uidLastSave="{1A9B1CBE-73D2-4525-A8B0-50949DCABB49}"/>
  <bookViews>
    <workbookView xWindow="-110" yWindow="-110" windowWidth="19420" windowHeight="10300" tabRatio="736" xr2:uid="{00000000-000D-0000-FFFF-FFFF00000000}"/>
  </bookViews>
  <sheets>
    <sheet name="INDEX" sheetId="40" r:id="rId1"/>
    <sheet name="Table 4.1" sheetId="1" r:id="rId2"/>
    <sheet name="Table 4.2" sheetId="2" r:id="rId3"/>
    <sheet name="Table 4.3" sheetId="3" r:id="rId4"/>
    <sheet name="Table 4.4" sheetId="4" r:id="rId5"/>
    <sheet name="Table 4.5" sheetId="5" r:id="rId6"/>
    <sheet name="Table 4.6" sheetId="6" r:id="rId7"/>
    <sheet name="Table 4.7" sheetId="7" r:id="rId8"/>
    <sheet name="Table 4.8" sheetId="8" r:id="rId9"/>
    <sheet name="Overview - Short Duration" sheetId="10" r:id="rId10"/>
    <sheet name="Overview - Short Warning &lt;8hr" sheetId="11" r:id="rId11"/>
    <sheet name="Overview - Short Warning &gt;8hr" sheetId="12" r:id="rId12"/>
    <sheet name="Overview - Long Duration" sheetId="13" r:id="rId13"/>
    <sheet name="Overview - Long Warning &lt;8hr" sheetId="14" r:id="rId14"/>
    <sheet name="Overview - Long Warning &gt;8hr" sheetId="15" r:id="rId15"/>
    <sheet name="Overview - Extra-Long Duration" sheetId="16" r:id="rId16"/>
    <sheet name="Overview - Extra-L Warning &lt;8hr" sheetId="17" r:id="rId17"/>
    <sheet name="Overview - Extra-L Warning &gt;8hr" sheetId="18" r:id="rId18"/>
    <sheet name="Initial - Short Duration" sheetId="19" r:id="rId19"/>
    <sheet name="Initial - Short Warning &lt;8hr" sheetId="20" r:id="rId20"/>
    <sheet name="Initial - Short Warning &gt;8hr" sheetId="21" r:id="rId21"/>
    <sheet name="Initial - Long Duration" sheetId="22" r:id="rId22"/>
    <sheet name="Initial - Long Warning &lt;8hr" sheetId="23" r:id="rId23"/>
    <sheet name="Initial - Long Warning &gt;8hr" sheetId="24" r:id="rId24"/>
    <sheet name="Initial - Extra-Long Duration" sheetId="25" r:id="rId25"/>
    <sheet name="Initial - Extra-L Warning &lt;8hr" sheetId="26" r:id="rId26"/>
    <sheet name="Initial - Extra-L Warning &gt;8hr" sheetId="27" r:id="rId27"/>
    <sheet name="Full-Scale - Short Duration" sheetId="28" r:id="rId28"/>
    <sheet name="Full-Scale - Short Warning &lt;8hr" sheetId="29" r:id="rId29"/>
    <sheet name="Full-Scale - Short Warning &gt;8hr" sheetId="30" r:id="rId30"/>
    <sheet name="Full-Scale - Long Duration" sheetId="31" r:id="rId31"/>
    <sheet name="Full-Scale - Long Warning &lt;8hr" sheetId="32" r:id="rId32"/>
    <sheet name="Full-Scale - Long Warning &gt;8hr" sheetId="33" r:id="rId33"/>
    <sheet name="Full-Scale - Extra-L Duration" sheetId="34" r:id="rId34"/>
    <sheet name="Full-Scale - Ext-L Warning &lt;8hr" sheetId="35" r:id="rId35"/>
    <sheet name="Full-Scale - Ext-L Warning &gt;8hr" sheetId="36" r:id="rId36"/>
    <sheet name="Evacuation Cost - Overview" sheetId="37" r:id="rId37"/>
    <sheet name="Evacuation Cost - Initial" sheetId="38" r:id="rId38"/>
    <sheet name="Evacuation Cost - Full-Scale" sheetId="43" r:id="rId39"/>
  </sheets>
  <definedNames>
    <definedName name="OLE_LINK1" localSheetId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19" i="43" l="1"/>
  <c r="D19" i="43"/>
  <c r="E19" i="43"/>
  <c r="F19" i="43"/>
  <c r="G19" i="43"/>
  <c r="H19" i="43"/>
  <c r="I19" i="43"/>
  <c r="J19" i="43"/>
  <c r="K19" i="43"/>
  <c r="L19" i="43"/>
  <c r="M19" i="43"/>
  <c r="C20" i="43"/>
  <c r="D20" i="43"/>
  <c r="E20" i="43"/>
  <c r="F20" i="43"/>
  <c r="G20" i="43"/>
  <c r="H20" i="43"/>
  <c r="I20" i="43"/>
  <c r="J20" i="43"/>
  <c r="K20" i="43"/>
  <c r="L20" i="43"/>
  <c r="M20" i="43"/>
  <c r="C21" i="43"/>
  <c r="D21" i="43"/>
  <c r="E21" i="43"/>
  <c r="F21" i="43"/>
  <c r="G21" i="43"/>
  <c r="H21" i="43"/>
  <c r="I21" i="43"/>
  <c r="J21" i="43"/>
  <c r="K21" i="43"/>
  <c r="L21" i="43"/>
  <c r="M21" i="43"/>
  <c r="C22" i="43"/>
  <c r="D22" i="43"/>
  <c r="E22" i="43"/>
  <c r="F22" i="43"/>
  <c r="G22" i="43"/>
  <c r="H22" i="43"/>
  <c r="I22" i="43"/>
  <c r="J22" i="43"/>
  <c r="K22" i="43"/>
  <c r="L22" i="43"/>
  <c r="M22" i="43"/>
  <c r="C24" i="43"/>
  <c r="D24" i="43"/>
  <c r="E24" i="43"/>
  <c r="F24" i="43"/>
  <c r="G24" i="43"/>
  <c r="H24" i="43"/>
  <c r="I24" i="43"/>
  <c r="J24" i="43"/>
  <c r="K24" i="43"/>
  <c r="L24" i="43"/>
  <c r="M24" i="43"/>
  <c r="B19" i="43"/>
  <c r="B20" i="43"/>
  <c r="B21" i="43"/>
  <c r="B22" i="43"/>
  <c r="B24" i="43"/>
  <c r="AE17" i="43" l="1"/>
  <c r="AD17" i="43"/>
  <c r="AR23" i="43" l="1"/>
  <c r="AQ23" i="43"/>
  <c r="AP23" i="43"/>
  <c r="AO23" i="43"/>
  <c r="AN23" i="43"/>
  <c r="AM23" i="43"/>
  <c r="AL23" i="43"/>
  <c r="AK23" i="43"/>
  <c r="AJ23" i="43"/>
  <c r="AI23" i="43"/>
  <c r="AH23" i="43"/>
  <c r="AG23" i="43"/>
  <c r="AF23" i="43"/>
  <c r="AE23" i="43"/>
  <c r="AD23" i="43"/>
  <c r="AR22" i="43"/>
  <c r="AQ22" i="43"/>
  <c r="AP22" i="43"/>
  <c r="AO22" i="43"/>
  <c r="AN22" i="43"/>
  <c r="AM22" i="43"/>
  <c r="AL22" i="43"/>
  <c r="AK22" i="43"/>
  <c r="AJ22" i="43"/>
  <c r="AI22" i="43"/>
  <c r="AH22" i="43"/>
  <c r="AG22" i="43"/>
  <c r="AF22" i="43"/>
  <c r="AE22" i="43"/>
  <c r="AD22" i="43"/>
  <c r="AR21" i="43"/>
  <c r="AQ21" i="43"/>
  <c r="AP21" i="43"/>
  <c r="AO21" i="43"/>
  <c r="AN21" i="43"/>
  <c r="AM21" i="43"/>
  <c r="AL21" i="43"/>
  <c r="AK21" i="43"/>
  <c r="AJ21" i="43"/>
  <c r="AI21" i="43"/>
  <c r="AH21" i="43"/>
  <c r="AG21" i="43"/>
  <c r="AF21" i="43"/>
  <c r="AE21" i="43"/>
  <c r="AD21" i="43"/>
  <c r="AR20" i="43"/>
  <c r="AQ20" i="43"/>
  <c r="AP20" i="43"/>
  <c r="AO20" i="43"/>
  <c r="AN20" i="43"/>
  <c r="AM20" i="43"/>
  <c r="AL20" i="43"/>
  <c r="AK20" i="43"/>
  <c r="AJ20" i="43"/>
  <c r="AI20" i="43"/>
  <c r="AH20" i="43"/>
  <c r="AG20" i="43"/>
  <c r="AF20" i="43"/>
  <c r="AE20" i="43"/>
  <c r="AD20" i="43"/>
  <c r="AR19" i="43"/>
  <c r="AQ19" i="43"/>
  <c r="AP19" i="43"/>
  <c r="AO19" i="43"/>
  <c r="AN19" i="43"/>
  <c r="AM19" i="43"/>
  <c r="AL19" i="43"/>
  <c r="AK19" i="43"/>
  <c r="AJ19" i="43"/>
  <c r="AI19" i="43"/>
  <c r="AH19" i="43"/>
  <c r="AG19" i="43"/>
  <c r="AF19" i="43"/>
  <c r="AE19" i="43"/>
  <c r="AD19" i="43"/>
  <c r="AR18" i="43"/>
  <c r="AQ18" i="43"/>
  <c r="AP18" i="43"/>
  <c r="AO18" i="43"/>
  <c r="AN18" i="43"/>
  <c r="AM18" i="43"/>
  <c r="AL18" i="43"/>
  <c r="AK18" i="43"/>
  <c r="AJ18" i="43"/>
  <c r="AI18" i="43"/>
  <c r="AH18" i="43"/>
  <c r="AG18" i="43"/>
  <c r="AF18" i="43"/>
  <c r="AE18" i="43"/>
  <c r="AD18" i="43"/>
  <c r="AR17" i="43"/>
  <c r="AQ17" i="43"/>
  <c r="AP17" i="43"/>
  <c r="AO17" i="43"/>
  <c r="AN17" i="43"/>
  <c r="AM17" i="43"/>
  <c r="AL17" i="43"/>
  <c r="AK17" i="43"/>
  <c r="AJ17" i="43"/>
  <c r="AI17" i="43"/>
  <c r="AH17" i="43"/>
  <c r="AG17" i="43"/>
  <c r="AF17" i="43"/>
  <c r="AU23" i="43"/>
  <c r="AT23" i="43"/>
  <c r="AS23" i="43"/>
  <c r="AM35" i="43" l="1"/>
  <c r="AL35" i="43"/>
  <c r="AT17" i="43"/>
  <c r="AL29" i="43" s="1"/>
  <c r="I18" i="43" s="1"/>
  <c r="AT18" i="43"/>
  <c r="AL30" i="43" s="1"/>
  <c r="AT19" i="43"/>
  <c r="AL31" i="43" s="1"/>
  <c r="AT20" i="43"/>
  <c r="AL32" i="43" s="1"/>
  <c r="AT21" i="43"/>
  <c r="AF33" i="43" s="1"/>
  <c r="AT22" i="43"/>
  <c r="AF34" i="43" s="1"/>
  <c r="C23" i="43" s="1"/>
  <c r="AU17" i="43"/>
  <c r="AM29" i="43" s="1"/>
  <c r="J18" i="43" s="1"/>
  <c r="AU18" i="43"/>
  <c r="AM30" i="43" s="1"/>
  <c r="AU19" i="43"/>
  <c r="AM31" i="43" s="1"/>
  <c r="AU20" i="43"/>
  <c r="AM32" i="43" s="1"/>
  <c r="AU21" i="43"/>
  <c r="AM33" i="43" s="1"/>
  <c r="AU22" i="43"/>
  <c r="AM34" i="43" s="1"/>
  <c r="J23" i="43" s="1"/>
  <c r="AF30" i="43"/>
  <c r="AF35" i="43"/>
  <c r="AN35" i="43"/>
  <c r="AE35" i="43"/>
  <c r="AG30" i="43"/>
  <c r="AG35" i="43"/>
  <c r="AO35" i="43"/>
  <c r="AH35" i="43"/>
  <c r="AP35" i="43"/>
  <c r="AI35" i="43"/>
  <c r="AJ35" i="43"/>
  <c r="AK35" i="43"/>
  <c r="AS17" i="43"/>
  <c r="AE29" i="43" s="1"/>
  <c r="B18" i="43" s="1"/>
  <c r="AS18" i="43"/>
  <c r="AE30" i="43" s="1"/>
  <c r="AS19" i="43"/>
  <c r="AK31" i="43" s="1"/>
  <c r="AS20" i="43"/>
  <c r="AS21" i="43"/>
  <c r="AN33" i="43" s="1"/>
  <c r="AS22" i="43"/>
  <c r="AK34" i="43" s="1"/>
  <c r="H23" i="43" s="1"/>
  <c r="AP32" i="43" l="1"/>
  <c r="AJ30" i="43"/>
  <c r="AJ32" i="43"/>
  <c r="AO31" i="43"/>
  <c r="AJ34" i="43"/>
  <c r="G23" i="43" s="1"/>
  <c r="AK29" i="43"/>
  <c r="H18" i="43" s="1"/>
  <c r="AO30" i="43"/>
  <c r="AI30" i="43"/>
  <c r="AI34" i="43"/>
  <c r="F23" i="43" s="1"/>
  <c r="AI32" i="43"/>
  <c r="AI31" i="43"/>
  <c r="AJ33" i="43"/>
  <c r="AG34" i="43"/>
  <c r="D23" i="43" s="1"/>
  <c r="AO33" i="43"/>
  <c r="AG33" i="43"/>
  <c r="AI33" i="43"/>
  <c r="AP34" i="43"/>
  <c r="M23" i="43" s="1"/>
  <c r="AO32" i="43"/>
  <c r="AF32" i="43"/>
  <c r="AK30" i="43"/>
  <c r="AP33" i="43"/>
  <c r="AG32" i="43"/>
  <c r="AF31" i="43"/>
  <c r="AO34" i="43"/>
  <c r="L23" i="43" s="1"/>
  <c r="AO29" i="43"/>
  <c r="L18" i="43" s="1"/>
  <c r="AN30" i="43"/>
  <c r="AL34" i="43"/>
  <c r="I23" i="43" s="1"/>
  <c r="AL33" i="43"/>
  <c r="AF29" i="43"/>
  <c r="C18" i="43" s="1"/>
  <c r="AP30" i="43"/>
  <c r="AE31" i="43"/>
  <c r="AI29" i="43"/>
  <c r="F18" i="43" s="1"/>
  <c r="AH29" i="43"/>
  <c r="E18" i="43" s="1"/>
  <c r="AJ29" i="43"/>
  <c r="G18" i="43" s="1"/>
  <c r="AK33" i="43"/>
  <c r="AH34" i="43"/>
  <c r="E23" i="43" s="1"/>
  <c r="AP31" i="43"/>
  <c r="AH31" i="43"/>
  <c r="AN32" i="43"/>
  <c r="AN29" i="43"/>
  <c r="K18" i="43" s="1"/>
  <c r="AK32" i="43"/>
  <c r="AH33" i="43"/>
  <c r="AN34" i="43"/>
  <c r="K23" i="43" s="1"/>
  <c r="AE34" i="43"/>
  <c r="B23" i="43" s="1"/>
  <c r="AH30" i="43"/>
  <c r="AG29" i="43"/>
  <c r="D18" i="43" s="1"/>
  <c r="AN31" i="43"/>
  <c r="AE33" i="43"/>
  <c r="AJ31" i="43"/>
  <c r="AH32" i="43"/>
  <c r="AP29" i="43"/>
  <c r="M18" i="43" s="1"/>
  <c r="AG31" i="43"/>
  <c r="AE32" i="43"/>
</calcChain>
</file>

<file path=xl/sharedStrings.xml><?xml version="1.0" encoding="utf-8"?>
<sst xmlns="http://schemas.openxmlformats.org/spreadsheetml/2006/main" count="2593" uniqueCount="368">
  <si>
    <t>Table 4.1 Categories of flood water</t>
  </si>
  <si>
    <t>Category of Water</t>
  </si>
  <si>
    <t>Description</t>
  </si>
  <si>
    <t>Major clean/grey (IICRC Category 2)</t>
  </si>
  <si>
    <t>Water contains significant contamination and can contain potentially unsafe levels of microorganisms or nutrients for microorganisms, as well as other organic or inorganic matter: commonly discharge from washing machines, dishwashers or toilet overflows (not including faeces).</t>
  </si>
  <si>
    <t>Minor black (IICRC  category 3)</t>
  </si>
  <si>
    <t>Water is grossly contaminated: As ‘Major clean/grey’, but includes sewage backflow scenarios from an internal source where water may contain faeces, urine and other waste through toilet discharge system.</t>
  </si>
  <si>
    <t>Major flood/storm (IICRC  category 3)</t>
  </si>
  <si>
    <t>Water is grossly contaminated: This is the most common category for a typical fluvial, surface water or coastal flood scenario. Water may contain: organic matter, pesticides, heavy metals or toxic organic substances.</t>
  </si>
  <si>
    <t>Major Flood including sewage (IICRC  category 3)</t>
  </si>
  <si>
    <t>Water is grossly contaminated: As 'Major flood/storm', but with the inclusion of animal and human waste materials.</t>
  </si>
  <si>
    <t>Major Flood 'Contaminated' (IICRC Special situations)</t>
  </si>
  <si>
    <t>Water may contain regulated hazardous waste (as per Technical Guidance WM2, see: https://www.gov.uk/how-to-classify-different-types-of-waste), including (but not limited to): asbestos, heavy metals, pesticides, solvents, caustic chemicals etc.</t>
  </si>
  <si>
    <t>Adapted from: Institute of Inspection, Cleaning and Restoration Certification (IICRC) (2006) S500: Standard and Reference Guide for Professional Water Damage Restoration, 3rd edn, IICRC, Washington DC</t>
  </si>
  <si>
    <t>Table 4.2 The range of possible flood impacts on households (not exhaustive or necessarily mutually exclusive)</t>
  </si>
  <si>
    <t>Direct Tangible Losses For Flooded Households</t>
  </si>
  <si>
    <t>Intangible Losses On Flooded Households</t>
  </si>
  <si>
    <t>Indirect Losses On Flooded Households</t>
  </si>
  <si>
    <t>Indirect Losses For Non-Flooded Households</t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</si>
  <si>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Damage to building fabric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</si>
  <si>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Worry about future flooding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</si>
  <si>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Permanent evacuation from area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</si>
  <si>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Increased travel costs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</si>
  <si>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Damage to household inventory items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</si>
  <si>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Loss of memorabilia and irreplaceable items and pets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</si>
  <si>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Disruption to household due to flood damage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</si>
  <si>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Loss of income/earnings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</si>
  <si>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Clean-up costs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</si>
  <si>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Damage to physical and/or mental health, death or injury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</si>
  <si>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Temporary evacuation costs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</si>
  <si>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Loss of utility services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</si>
  <si>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Loss of community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</si>
  <si>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Disruption due to flood warnings or alarms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</si>
  <si>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Loss of other services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</si>
  <si>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Loss of confidence in authorities and services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</si>
  <si>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Loss of leisure and recreational opportunities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</si>
  <si>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Increased cost of shopping and recreational opportunities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</si>
  <si>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Additional communication costs</t>
    </r>
  </si>
  <si>
    <r>
      <rPr>
        <sz val="11"/>
        <color rgb="FF0070C0"/>
        <rFont val="Wingdings"/>
        <charset val="2"/>
      </rPr>
      <t>Ø</t>
    </r>
    <r>
      <rPr>
        <sz val="7"/>
        <rFont val="Times New Roman"/>
        <family val="1"/>
        <charset val="1"/>
      </rPr>
      <t xml:space="preserve"> </t>
    </r>
    <r>
      <rPr>
        <sz val="11"/>
        <color rgb="FF000000"/>
        <rFont val="Calibri"/>
        <family val="2"/>
        <charset val="1"/>
      </rPr>
      <t>Loss of services</t>
    </r>
  </si>
  <si>
    <t>© Flood Hazard Research Centre, Middlesex University</t>
  </si>
  <si>
    <t xml:space="preserve">Tables 4.3 Social grade categorisation and weighted factor by occupation </t>
  </si>
  <si>
    <t>Social Group</t>
  </si>
  <si>
    <t>Weighted Factor</t>
  </si>
  <si>
    <t>AB</t>
  </si>
  <si>
    <t>Upper middle and middle class: higher and intermediate managerial, administrative or professional</t>
  </si>
  <si>
    <t>C1</t>
  </si>
  <si>
    <t>Lower middle class: supervisory or clerical and junior managerial, administrative or professional</t>
  </si>
  <si>
    <t>C2</t>
  </si>
  <si>
    <t>Skilled working class: skilled manual workers</t>
  </si>
  <si>
    <t>DE</t>
  </si>
  <si>
    <t>Working class and those at the lowest level of subsistence: semi-skilled and unskilled manual workers.  Unemployed and those with no other earnings (e.g. state pensioners)</t>
  </si>
  <si>
    <t>Table 4.4 Types of project appraisals</t>
  </si>
  <si>
    <t xml:space="preserve">Overview, Initial and Full-Scale methods </t>
  </si>
  <si>
    <t>Scale of analysis</t>
  </si>
  <si>
    <t>Overview</t>
  </si>
  <si>
    <t>Initial</t>
  </si>
  <si>
    <t>Full-Scale</t>
  </si>
  <si>
    <t>Guidance</t>
  </si>
  <si>
    <t>For rapid MDSF and similar desktop type appraisals: first approximations to identify areas where more detailed work is required</t>
  </si>
  <si>
    <t>For more detailed appraisals where further assessment of household loss potential is warranted</t>
  </si>
  <si>
    <t>For the detailed study of potential benefits using the most detailed of the standard data sets</t>
  </si>
  <si>
    <t>Data requirements for the benefitting area</t>
  </si>
  <si>
    <t>Number of properties at risk</t>
  </si>
  <si>
    <t xml:space="preserve">Number, type and age of house at risk                  </t>
  </si>
  <si>
    <t xml:space="preserve">Number, type, age and social class of houses and householders at risk               </t>
  </si>
  <si>
    <t>Standard of protection (pre and post scheme for intangible values)</t>
  </si>
  <si>
    <t>Government Weighting Factors for distributional impact analysis</t>
  </si>
  <si>
    <t>Direct/tangible method of assessment</t>
  </si>
  <si>
    <t>Annual average direct damages: sector average</t>
  </si>
  <si>
    <t>Generalised standard residential depth/damage data for type and age of houses</t>
  </si>
  <si>
    <t>Additional data for type, age and social grade of houses and householders</t>
  </si>
  <si>
    <t>Vehicle Damages: 42% of total properties damaged x £5,600 (2021 value)</t>
  </si>
  <si>
    <t>Vehicle Damages: number of properties at risk above 0.39m x £6,832 (2023 ownership value)</t>
  </si>
  <si>
    <t>Vehicle Damages: number of vehicles at risk above 0.39m x £5,600 (2021 value)</t>
  </si>
  <si>
    <t>Intangible method of assessment</t>
  </si>
  <si>
    <t>Health: Defra’s intangibles matrix</t>
  </si>
  <si>
    <t>Indirect method of assessment</t>
  </si>
  <si>
    <t>Evacuation per household: evacuation costs per property type and flood depth</t>
  </si>
  <si>
    <t>Evacuation per household: survey on percentage of households evacuated and duration of evacuation. Evacuation costs per property type and flood depth</t>
  </si>
  <si>
    <t>Vulnerability Analysis</t>
  </si>
  <si>
    <t>Not required</t>
  </si>
  <si>
    <t xml:space="preserve">Where feasible                                        </t>
  </si>
  <si>
    <t>Existing SoP</t>
  </si>
  <si>
    <t>No warning (£)</t>
  </si>
  <si>
    <t>&lt;8 hour warning (£)</t>
  </si>
  <si>
    <t>&gt;8 hour warning (£)</t>
  </si>
  <si>
    <t>No protection</t>
  </si>
  <si>
    <t>2 years</t>
  </si>
  <si>
    <t>5 years</t>
  </si>
  <si>
    <t>10 years</t>
  </si>
  <si>
    <t>25 years</t>
  </si>
  <si>
    <t>50 years</t>
  </si>
  <si>
    <t>100 years</t>
  </si>
  <si>
    <t>200 years</t>
  </si>
  <si>
    <t>Table 4.6 Estimate of the number of properties affected by different floods</t>
  </si>
  <si>
    <t>Return Period</t>
  </si>
  <si>
    <t>Number of properties as % of 200 year number</t>
  </si>
  <si>
    <t>Standard of Protection After – AFP (RP in years)</t>
  </si>
  <si>
    <t>Standard of protection before – AFP (RP in years)</t>
  </si>
  <si>
    <t>-</t>
  </si>
  <si>
    <t>AFP = Annual Flood Probability</t>
  </si>
  <si>
    <t>RP = Return Period</t>
  </si>
  <si>
    <t>Annual Benefits = Damages (before) - Damages (after)</t>
  </si>
  <si>
    <t xml:space="preserve">Source: Department for Environment, Food and Rural Affairs (Defra) (2004) Flood and Coastal Defence Project Appraisal Guidance, FCDPAG3 Revisions to Economic Appraisal on Reflecting Socio-economic Equity in Appraisal and Appraisal of Human Related Intangible Impacts of Flooding, Supplementary Note to Operating Authorities, July 2004, Defra, London           
  </t>
  </si>
  <si>
    <t>Table 4.8 The probability of evacuation and duration in relation to flood depth</t>
  </si>
  <si>
    <t>Maximum depth in house (cm)</t>
  </si>
  <si>
    <t>% who evacuated</t>
  </si>
  <si>
    <t>Mean duration of evacuation in weeks</t>
  </si>
  <si>
    <t>1-10</t>
  </si>
  <si>
    <t>10-20</t>
  </si>
  <si>
    <t>20-30</t>
  </si>
  <si>
    <t>30-60</t>
  </si>
  <si>
    <t>60-100</t>
  </si>
  <si>
    <t>100+</t>
  </si>
  <si>
    <t>Detached</t>
  </si>
  <si>
    <t>Terrace</t>
  </si>
  <si>
    <t>Flat</t>
  </si>
  <si>
    <t>Short Duration Major Flood Storm No Warning (2026-2027 Price base)</t>
  </si>
  <si>
    <t>MCM Direct damage data (£). Depth in metres (m) - Overview Appraisal</t>
  </si>
  <si>
    <t>mcm_code</t>
  </si>
  <si>
    <t>property_type</t>
  </si>
  <si>
    <t>-0.3</t>
  </si>
  <si>
    <t>0</t>
  </si>
  <si>
    <t>0.05</t>
  </si>
  <si>
    <t>0.1</t>
  </si>
  <si>
    <t>0.2</t>
  </si>
  <si>
    <t>0.3</t>
  </si>
  <si>
    <t>0.6</t>
  </si>
  <si>
    <t>0.9</t>
  </si>
  <si>
    <t>1.2</t>
  </si>
  <si>
    <t>1.5</t>
  </si>
  <si>
    <t>1.8</t>
  </si>
  <si>
    <t>2.1</t>
  </si>
  <si>
    <t>2.4</t>
  </si>
  <si>
    <t>2.7</t>
  </si>
  <si>
    <t>3</t>
  </si>
  <si>
    <t>Residential Sector Average</t>
  </si>
  <si>
    <t>Semi-detached</t>
  </si>
  <si>
    <t>Bungalow</t>
  </si>
  <si>
    <t>MCM-Online, Data and Techniques, Chapter 4 – Residential Property      Version 1 - May 2026       www.mcm-online.co.uk</t>
  </si>
  <si>
    <t>Short Duration Major Flood Storm With &lt;8hr Warning  (2026-2027 Price base)</t>
  </si>
  <si>
    <t>Short Duration Major Flood Storm With &gt;8hr Warning  (2026-2027 Price base)</t>
  </si>
  <si>
    <t>Long Duration Major Flood Storm No Warning  (2026-2027 Price base)</t>
  </si>
  <si>
    <t>Long Duration Major Flood Storm With &lt;8hr Warning  (2026-2027 Price base)</t>
  </si>
  <si>
    <t>Long Duration Major Flood Storm With &gt;8hr Warning  (2026-2027 Price base)</t>
  </si>
  <si>
    <t>Extra-Long Duration Major Flood Storm No Warning  (2026-2027 Price base)</t>
  </si>
  <si>
    <t>Extra-Long Duration Major Flood Storm With &lt;8hr Warning  (2026-2027 Price base)</t>
  </si>
  <si>
    <t>Extra-Long Duration Major Flood Storm With &gt;8hr Warning  (2026-2027 Price base)</t>
  </si>
  <si>
    <t>Short Duration Major Flood Storm No Warning  (2026-2027 Price base)</t>
  </si>
  <si>
    <t>MCM Direct damage data (£). Depth in metres (m) - Initial Appraisal</t>
  </si>
  <si>
    <t>Property-Type</t>
  </si>
  <si>
    <t>pre-1919 Detached</t>
  </si>
  <si>
    <t>1919-1944 Detached</t>
  </si>
  <si>
    <t>1945-1964 Detached</t>
  </si>
  <si>
    <t>1965-1974 Detached</t>
  </si>
  <si>
    <t>1975-1985 Detached</t>
  </si>
  <si>
    <t>post-1985 Detached</t>
  </si>
  <si>
    <t>pre-1919 Semi-detached</t>
  </si>
  <si>
    <t>1919-1944 Semi-detached</t>
  </si>
  <si>
    <t>1945-1964 Semi-detached</t>
  </si>
  <si>
    <t>1965-1974 Semi-detached</t>
  </si>
  <si>
    <t>1975-1985 Semi-detached</t>
  </si>
  <si>
    <t>post-1985 Semi-detached</t>
  </si>
  <si>
    <t>pre-1919 Terrace</t>
  </si>
  <si>
    <t>1919-1944 Terrace</t>
  </si>
  <si>
    <t>1945-1964 Terrace</t>
  </si>
  <si>
    <t>1965-1974 Terrace</t>
  </si>
  <si>
    <t>1975-1985 Terrace</t>
  </si>
  <si>
    <t>post-1985 Terrace</t>
  </si>
  <si>
    <t>pre-1919 Bungalow</t>
  </si>
  <si>
    <t>1919-1944 Bungalow</t>
  </si>
  <si>
    <t>1945-1964 Bungalow</t>
  </si>
  <si>
    <t>1965-1974 Bungalow</t>
  </si>
  <si>
    <t>1975-1985 Bungalow</t>
  </si>
  <si>
    <t>post-1985 Bungalow</t>
  </si>
  <si>
    <t>pre-1919 Flat</t>
  </si>
  <si>
    <t>1919-1944 Flat</t>
  </si>
  <si>
    <t>1945-1964 Flat</t>
  </si>
  <si>
    <t>1965-1974 Flat</t>
  </si>
  <si>
    <t>1975-1985 Flat</t>
  </si>
  <si>
    <t>post-1985 Flat</t>
  </si>
  <si>
    <t>Short Duration Major Flood Storm &gt;8hr Warning  (2026-2027 Price base)</t>
  </si>
  <si>
    <t>MCM-Online, Data and Techniques, Chapter 4 – Residential Property      Version 1 - May 2023       www.mcm-online.co.uk</t>
  </si>
  <si>
    <t xml:space="preserve"> Short Duration Major Flood Storm No Warning (2026-2027 Price base)</t>
  </si>
  <si>
    <t>MCM Direct damage data (£). Depth in metres (m) - Full-scale Appraisal</t>
  </si>
  <si>
    <t>pre-1919</t>
  </si>
  <si>
    <t>pre-1919 Detached Social Grade AB</t>
  </si>
  <si>
    <t>pre-1919 Detached Social Grade C1</t>
  </si>
  <si>
    <t>pre-1919 Detached Social Grade C2</t>
  </si>
  <si>
    <t>pre-1919 Detached Social Grade DE</t>
  </si>
  <si>
    <t>1919-1944</t>
  </si>
  <si>
    <t>1919-1944 Detached Social Grade AB</t>
  </si>
  <si>
    <t>1919-1944 Detached Social Grade C1</t>
  </si>
  <si>
    <t>1919-1944 Detached Social Grade C2</t>
  </si>
  <si>
    <t>1919-1944 Detached Social Grade DE</t>
  </si>
  <si>
    <t>1945-1964</t>
  </si>
  <si>
    <t>1945-1964 Detached Social Grade AB</t>
  </si>
  <si>
    <t>1945-1964 Detached Social Grade C1</t>
  </si>
  <si>
    <t>1945-1964 Detached Social Grade C2</t>
  </si>
  <si>
    <t>1945-1964 Detached Social Grade DE</t>
  </si>
  <si>
    <t>1965-1974</t>
  </si>
  <si>
    <t>1965-1974 Detached Social Grade AB</t>
  </si>
  <si>
    <t>1965-1974 Detached Social Grade C1</t>
  </si>
  <si>
    <t>1965-1974 Detached Social Grade C2</t>
  </si>
  <si>
    <t>1965-1974 Detached Social Grade DE</t>
  </si>
  <si>
    <t>1975-1985</t>
  </si>
  <si>
    <t>1975-1985 Detached Social Grade AB</t>
  </si>
  <si>
    <t>1975-1985 Detached Social Grade C1</t>
  </si>
  <si>
    <t>1975-1985 Detached Social Grade C2</t>
  </si>
  <si>
    <t>1975-1985 Detached Social Grade DE</t>
  </si>
  <si>
    <t>post-1985</t>
  </si>
  <si>
    <t>post-1985 Detached Social Grade AB</t>
  </si>
  <si>
    <t>post-1985 Detached Social Grade C1</t>
  </si>
  <si>
    <t>post-1985 Detached Social Grade C2</t>
  </si>
  <si>
    <t>post-1985 Detached Social Grade DE</t>
  </si>
  <si>
    <t>pre-1919 Semi-Detached Social Grade AB</t>
  </si>
  <si>
    <t>pre-1919 Semi-Detached Social Grade C1</t>
  </si>
  <si>
    <t>pre-1919 Semi-Detached Social Grade C2</t>
  </si>
  <si>
    <t>pre-1919 Semi-Detached Social Grade DE</t>
  </si>
  <si>
    <t>1919-1944 Semi-Detached Social Grade AB</t>
  </si>
  <si>
    <t>1919-1944 Semi-Detached Social Grade C1</t>
  </si>
  <si>
    <t>1919-1944 Semi-Detached Social Grade C2</t>
  </si>
  <si>
    <t>1919-1944 Semi-Detached Social Grade DE</t>
  </si>
  <si>
    <t>1945-1964 Semi-Detached Social Grade AB</t>
  </si>
  <si>
    <t>1945-1964 Semi-Detached Social Grade C1</t>
  </si>
  <si>
    <t>1945-1964 Semi-Detached Social Grade C2</t>
  </si>
  <si>
    <t>1945-1964 Semi-Detached Social Grade DE</t>
  </si>
  <si>
    <t>1965-1974 Semi-Detached Social Grade AB</t>
  </si>
  <si>
    <t>1965-1974 Semi-Detached Social Grade C1</t>
  </si>
  <si>
    <t>1965-1974 Semi-Detached Social Grade C2</t>
  </si>
  <si>
    <t>1965-1974 Semi-Detached Social Grade DE</t>
  </si>
  <si>
    <t>1975-1985 Semi-Detached Social Grade AB</t>
  </si>
  <si>
    <t>1975-1985 Semi-Detached Social Grade C1</t>
  </si>
  <si>
    <t>1975-1985 Semi-Detached Social Grade C2</t>
  </si>
  <si>
    <t>1975-1985 Semi-Detached Social Grade DE</t>
  </si>
  <si>
    <t>post-1985 Semi-Detached Social Grade AB</t>
  </si>
  <si>
    <t>post-1985 Semi-Detached Social Grade C1</t>
  </si>
  <si>
    <t>post-1985 Semi-Detached Social Grade C2</t>
  </si>
  <si>
    <t>post-1985 Semi-Detached Social Grade DE</t>
  </si>
  <si>
    <t>pre-1919 Terrace Social Grade AB</t>
  </si>
  <si>
    <t>pre-1919 Terrace Social Grade C1</t>
  </si>
  <si>
    <t>pre-1919 Terrace Social Grade C2</t>
  </si>
  <si>
    <t>pre-1919 Terrace Social Grade DE</t>
  </si>
  <si>
    <t>1919-1944 Terrace Social Grade AB</t>
  </si>
  <si>
    <t>1919-1944 Terrace Social Grade C1</t>
  </si>
  <si>
    <t>1919-1944 Terrace Social Grade C2</t>
  </si>
  <si>
    <t>1919-1944 Terrace Social Grade DE</t>
  </si>
  <si>
    <t>1945-1964 Terrace Social Grade AB</t>
  </si>
  <si>
    <t>1945-1964 Terrace Social Grade C1</t>
  </si>
  <si>
    <t>1945-1964 Terrace Social Grade C2</t>
  </si>
  <si>
    <t>1945-1964 Terrace Social Grade DE</t>
  </si>
  <si>
    <t>1965-1974 Terrace Social Grade AB</t>
  </si>
  <si>
    <t>1965-1974 Terrace Social Grade C1</t>
  </si>
  <si>
    <t>1965-1974 Terrace Social Grade C2</t>
  </si>
  <si>
    <t>1965-1974 Terrace Social Grade DE</t>
  </si>
  <si>
    <t>1975-1985 Terrace Social Grade AB</t>
  </si>
  <si>
    <t>1975-1985 Terrace Social Grade C1</t>
  </si>
  <si>
    <t>1975-1985 Terrace Social Grade C2</t>
  </si>
  <si>
    <t>1975-1985 Terrace Social Grade DE</t>
  </si>
  <si>
    <t>post-1985 Terrace Social Grade AB</t>
  </si>
  <si>
    <t>post-1985 Terrace Social Grade C1</t>
  </si>
  <si>
    <t>post-1985 Terrace Social Grade C2</t>
  </si>
  <si>
    <t>post-1985 Terrace Social Grade DE</t>
  </si>
  <si>
    <t>pre-1919 Bungalow Social Grade AB</t>
  </si>
  <si>
    <t>pre-1919 Bungalow Social Grade C1</t>
  </si>
  <si>
    <t>pre-1919 Bungalow Social Grade C2</t>
  </si>
  <si>
    <t>pre-1919 Bungalow Social Grade DE</t>
  </si>
  <si>
    <t>1919-1944 Bungalow Social Grade AB</t>
  </si>
  <si>
    <t>1919-1944 Bungalow Social Grade C1</t>
  </si>
  <si>
    <t>1919-1944 Bungalow Social Grade C2</t>
  </si>
  <si>
    <t>1919-1944 Bungalow Social Grade DE</t>
  </si>
  <si>
    <t>1945-1964 Bungalow Social Grade AB</t>
  </si>
  <si>
    <t>1945-1964 Bungalow Social Grade C1</t>
  </si>
  <si>
    <t>1945-1964 Bungalow Social Grade C2</t>
  </si>
  <si>
    <t>1945-1964 Bungalow Social Grade DE</t>
  </si>
  <si>
    <t>1965-1974 Bungalow Social Grade AB</t>
  </si>
  <si>
    <t>1965-1974 Bungalow Social Grade C1</t>
  </si>
  <si>
    <t>1965-1974 Bungalow Social Grade C2</t>
  </si>
  <si>
    <t>1965-1974 Bungalow Social Grade DE</t>
  </si>
  <si>
    <t>1975-1985 Bungalow Social Grade AB</t>
  </si>
  <si>
    <t>1975-1985 Bungalow Social Grade C1</t>
  </si>
  <si>
    <t>1975-1985 Bungalow Social Grade C2</t>
  </si>
  <si>
    <t>1975-1985 Bungalow Social Grade DE</t>
  </si>
  <si>
    <t>post 1985 Bungalow Social Grade AB</t>
  </si>
  <si>
    <t>post 1985 Bungalow Social Grade C1</t>
  </si>
  <si>
    <t>post 1985 Bungalow Social Grade C2</t>
  </si>
  <si>
    <t>post 1985 Bungalow Social Grade DE</t>
  </si>
  <si>
    <t>pre-1919 Flat Social Grade AB</t>
  </si>
  <si>
    <t>pre-1919 Flat Social Grade C1</t>
  </si>
  <si>
    <t>pre-1919 Flat Social Grade C2</t>
  </si>
  <si>
    <t>pre-1919 Flat Social Grade DE</t>
  </si>
  <si>
    <t>1919-1944 Flat Social Grade AB</t>
  </si>
  <si>
    <t>1919-1944 Flat Social Grade C1</t>
  </si>
  <si>
    <t>1919-1944 Flat Social Grade C2</t>
  </si>
  <si>
    <t>1919-1944 Flat Social Grade DE</t>
  </si>
  <si>
    <t>1945-1964 Flat Social Grade AB</t>
  </si>
  <si>
    <t>1945-1964 Flat Social Grade C1</t>
  </si>
  <si>
    <t>1945-1964 Flat Social Grade C2</t>
  </si>
  <si>
    <t>1945-1964 Flat Social Grade DE</t>
  </si>
  <si>
    <t>1965-1974 Flat Social Grade AB</t>
  </si>
  <si>
    <t>1965-1974 Flat Social Grade C1</t>
  </si>
  <si>
    <t>1965-1974 Flat Social Grade C2</t>
  </si>
  <si>
    <t>1965-1974 Flat Social Grade DE</t>
  </si>
  <si>
    <t>1975-1985 Flat Social Grade AB</t>
  </si>
  <si>
    <t>1975-1985 Flat Social Grade C1</t>
  </si>
  <si>
    <t>1975-1985 Flat Social Grade C2</t>
  </si>
  <si>
    <t>1975-1985 Flat Social Grade DE</t>
  </si>
  <si>
    <t>post 1985 Flat Social Grade AB</t>
  </si>
  <si>
    <t>post 1985 Flat Social Grade C1</t>
  </si>
  <si>
    <t>post 1985 Flat Social Grade C2</t>
  </si>
  <si>
    <t>post 1985 Flat Social Grade DE</t>
  </si>
  <si>
    <t>Short Duration Major Flood Storm With &lt;8hr Warning (2026-2027 Price base)</t>
  </si>
  <si>
    <t>Short Duration Major Flood Storm With &gt;8hr Warning (2026-2027 Price base)</t>
  </si>
  <si>
    <t>Long Duration Major Flood Storm No Warning (2026-2027 Price base)</t>
  </si>
  <si>
    <t>Long Duration Major Flood Storm With &lt;8hr Warning (2026-2027 Price base)</t>
  </si>
  <si>
    <t>Long Duration Major Flood Storm With &gt;8hr Warning (2026-2027 Price base)</t>
  </si>
  <si>
    <t>Extra-Long Duration Major Flood Storm No Warning (2026-2027 Price base)</t>
  </si>
  <si>
    <t>Extra-Long Duration Major Flood Storm With &lt;8hr Warning (2026-2027 Price base)</t>
  </si>
  <si>
    <t>Extra-Long Duration Major Flood Storm With &gt;8hr Warning (2026-2027 Price base)</t>
  </si>
  <si>
    <t>TOTAL EVACUATION COSTS FOR AN AVERAGE EVENT</t>
  </si>
  <si>
    <t>Component</t>
  </si>
  <si>
    <t>Low</t>
  </si>
  <si>
    <t>Indicative</t>
  </si>
  <si>
    <t>High</t>
  </si>
  <si>
    <t>Temporary Accommodation Costs</t>
  </si>
  <si>
    <t>Alternative Accommodation (Average duration)</t>
  </si>
  <si>
    <t>TOTAL</t>
  </si>
  <si>
    <t>MAXIMUM DEPTH INSIDE PROPERTY (CM)</t>
  </si>
  <si>
    <t xml:space="preserve">EVACUATION COSTS BY PROPERTY TYPE (£) </t>
  </si>
  <si>
    <t>DETACHED</t>
  </si>
  <si>
    <t>SEMI-DETACHED</t>
  </si>
  <si>
    <t>TERRACED</t>
  </si>
  <si>
    <t>FLAT-BUNGALOW</t>
  </si>
  <si>
    <t>Mid</t>
  </si>
  <si>
    <t>0-1</t>
  </si>
  <si>
    <t>Values to be adjusted with case-specific data</t>
  </si>
  <si>
    <t>HIDE THE COLUMN AND PROTECT THE SHEET USING THE PASSWORD WHEN UPDATE COMPLETED</t>
  </si>
  <si>
    <t>Percentage of those evacuated</t>
  </si>
  <si>
    <t>Average (not depth related)/household</t>
  </si>
  <si>
    <t>TEMPORARY ACCOMMODATION</t>
  </si>
  <si>
    <t>Property Type</t>
  </si>
  <si>
    <t>Lower Quartile Weekly Rent</t>
  </si>
  <si>
    <t>Average Weekly Rent</t>
  </si>
  <si>
    <t>Upper Quartile Weekly Rent</t>
  </si>
  <si>
    <t>Travel cost (£)</t>
  </si>
  <si>
    <t>Time cost (£)</t>
  </si>
  <si>
    <t>Temporary Accommodation</t>
  </si>
  <si>
    <t>(10.10/h average hourly wage X 50%)</t>
  </si>
  <si>
    <t>Food</t>
  </si>
  <si>
    <t>Semi-Detached</t>
  </si>
  <si>
    <t>Terraced</t>
  </si>
  <si>
    <t>LOW</t>
  </si>
  <si>
    <t>MID</t>
  </si>
  <si>
    <t>HIGH</t>
  </si>
  <si>
    <t>Other costs</t>
  </si>
  <si>
    <t>Travel and Time Costs</t>
  </si>
  <si>
    <t>Loss of Earnings</t>
  </si>
  <si>
    <t>T&amp;T</t>
  </si>
  <si>
    <t>Output results</t>
  </si>
  <si>
    <t>TEMPORARY ACCOMMODATION (travel,time,food included)</t>
  </si>
  <si>
    <t>Alternative accommodation</t>
  </si>
  <si>
    <t>Travel and time for alternative accommodation</t>
  </si>
  <si>
    <t>TOTAL EVACUATION</t>
  </si>
  <si>
    <t>Health: £317 per property per year for intangibles</t>
  </si>
  <si>
    <t>Evacuation per household: temporary accommodation costs (£1,580) plus alternative accommodation costs (£4,519)</t>
  </si>
  <si>
    <t>Table 4.5 Weighted Annual Average Damages (WAAD) (2026 prices) assuming variable threshold Standards of Protection (SoP)</t>
  </si>
  <si>
    <t>Table 4.7 Intangible benefits associated with flood risk management improvements (2026 prices)</t>
  </si>
  <si>
    <t xml:space="preserve">MCM-Online, Data and Techniques, Chapter 4 – Residential Property      Version 1 - May 2026       www.mcm-online.co.uk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</si>
</sst>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mm/dd/yyyy\ hh:mm:ss"/>
    <numFmt numFmtId="165" formatCode="\£#,##0"/>
    <numFmt numFmtId="166" formatCode="\£#,##0;[Red]&quot;-£&quot;#,##0"/>
    <numFmt numFmtId="167" formatCode="_-* #,##0.00_-;\-* #,##0.00_-;_-* \-??_-;_-@_-"/>
    <numFmt numFmtId="168" formatCode="_-* #,##0_-;\-* #,##0_-;_-* \-??_-;_-@_-"/>
    <numFmt numFmtId="169" formatCode="#,##0_ ;\-#,##0\ "/>
    <numFmt numFmtId="170" formatCode="_-* #,##0_-;\-* #,##0_-;_-* &quot;-&quot;??_-;_-@_-"/>
  </numFmts>
  <fonts count="12" x14ac:knownFonts="1">
    <font>
      <sz val="11"/>
      <color rgb="FF000000"/>
      <name val="Calibri"/>
      <family val="2"/>
      <charset val="1"/>
    </font>
    <font>
      <b/>
      <sz val="10"/>
      <color rgb="FF000000"/>
      <name val="Arial"/>
      <family val="1"/>
      <charset val="1"/>
    </font>
    <font>
      <b/>
      <sz val="11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11"/>
      <color rgb="FF0070C0"/>
      <name val="Wingdings"/>
      <charset val="2"/>
    </font>
    <font>
      <sz val="7"/>
      <name val="Times New Roman"/>
      <family val="1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Arial"/>
      <family val="1"/>
      <charset val="1"/>
    </font>
    <font>
      <b/>
      <sz val="12"/>
      <color rgb="FF000000"/>
      <name val="Arial"/>
      <family val="1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EEECE1"/>
      </patternFill>
    </fill>
    <fill>
      <patternFill patternType="solid">
        <fgColor rgb="FFD9D9D9"/>
        <bgColor rgb="FFDCE6F2"/>
      </patternFill>
    </fill>
    <fill>
      <patternFill patternType="solid">
        <fgColor rgb="FF8DB3E2"/>
        <bgColor rgb="FF9999FF"/>
      </patternFill>
    </fill>
    <fill>
      <patternFill patternType="solid">
        <fgColor rgb="FFDCE6F2"/>
        <bgColor rgb="FFEEECE1"/>
      </patternFill>
    </fill>
    <fill>
      <patternFill patternType="solid">
        <fgColor rgb="FFEEECE1"/>
        <bgColor rgb="FFDCE6F2"/>
      </patternFill>
    </fill>
    <fill>
      <patternFill patternType="solid">
        <fgColor rgb="FFDCE6F1"/>
        <bgColor rgb="FF000000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558ED5"/>
      </bottom>
      <diagonal/>
    </border>
    <border>
      <left style="thin">
        <color rgb="FF558ED5"/>
      </left>
      <right style="thin">
        <color rgb="FF558ED5"/>
      </right>
      <top style="thin">
        <color rgb="FF558ED5"/>
      </top>
      <bottom style="thin">
        <color rgb="FF558ED5"/>
      </bottom>
      <diagonal/>
    </border>
    <border>
      <left style="thin">
        <color rgb="FF558ED5"/>
      </left>
      <right style="thin">
        <color rgb="FF558ED5"/>
      </right>
      <top style="thin">
        <color rgb="FF558ED5"/>
      </top>
      <bottom/>
      <diagonal/>
    </border>
    <border>
      <left style="medium">
        <color rgb="FF558ED5"/>
      </left>
      <right style="thin">
        <color rgb="FF558ED5"/>
      </right>
      <top style="medium">
        <color rgb="FF558ED5"/>
      </top>
      <bottom style="medium">
        <color rgb="FF558ED5"/>
      </bottom>
      <diagonal/>
    </border>
    <border>
      <left style="thin">
        <color rgb="FF558ED5"/>
      </left>
      <right style="thin">
        <color rgb="FF558ED5"/>
      </right>
      <top style="medium">
        <color rgb="FF558ED5"/>
      </top>
      <bottom style="thin">
        <color rgb="FF558ED5"/>
      </bottom>
      <diagonal/>
    </border>
    <border>
      <left style="thin">
        <color rgb="FF558ED5"/>
      </left>
      <right style="thin">
        <color rgb="FF558ED5"/>
      </right>
      <top style="thin">
        <color rgb="FF558ED5"/>
      </top>
      <bottom style="medium">
        <color rgb="FF558ED5"/>
      </bottom>
      <diagonal/>
    </border>
    <border>
      <left style="medium">
        <color rgb="FF558ED5"/>
      </left>
      <right/>
      <top style="medium">
        <color rgb="FF558ED5"/>
      </top>
      <bottom style="medium">
        <color rgb="FF558ED5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/>
      <bottom/>
      <diagonal/>
    </border>
    <border>
      <left/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538DD5"/>
      </left>
      <right style="thin">
        <color rgb="FF538DD5"/>
      </right>
      <top style="thin">
        <color rgb="FF538DD5"/>
      </top>
      <bottom style="thin">
        <color rgb="FF538DD5"/>
      </bottom>
      <diagonal/>
    </border>
    <border>
      <left/>
      <right style="thin">
        <color rgb="FF538DD5"/>
      </right>
      <top style="thin">
        <color rgb="FF538DD5"/>
      </top>
      <bottom style="thin">
        <color rgb="FF538DD5"/>
      </bottom>
      <diagonal/>
    </border>
    <border>
      <left style="thin">
        <color rgb="FF538DD5"/>
      </left>
      <right style="thin">
        <color rgb="FF538DD5"/>
      </right>
      <top/>
      <bottom style="thin">
        <color rgb="FF538DD5"/>
      </bottom>
      <diagonal/>
    </border>
    <border>
      <left/>
      <right style="thin">
        <color rgb="FF538DD5"/>
      </right>
      <top/>
      <bottom style="thin">
        <color rgb="FF538DD5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/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</borders>
  <cellStyleXfs count="9">
    <xf numFmtId="0" fontId="0" fillId="0" borderId="0"/>
    <xf numFmtId="167" fontId="9" fillId="0" borderId="0" applyBorder="0" applyProtection="0"/>
    <xf numFmtId="0" fontId="1" fillId="2" borderId="1">
      <alignment horizontal="left" indent="1"/>
    </xf>
    <xf numFmtId="0" fontId="1" fillId="2" borderId="1">
      <alignment horizontal="left" indent="2"/>
    </xf>
    <xf numFmtId="0" fontId="9" fillId="0" borderId="0">
      <alignment wrapText="1"/>
    </xf>
    <xf numFmtId="164" fontId="9" fillId="0" borderId="0">
      <alignment wrapText="1"/>
    </xf>
    <xf numFmtId="0" fontId="9" fillId="2" borderId="0">
      <alignment wrapText="1"/>
    </xf>
    <xf numFmtId="0" fontId="9" fillId="0" borderId="0">
      <alignment wrapText="1"/>
    </xf>
    <xf numFmtId="0" fontId="9" fillId="0" borderId="0">
      <alignment wrapText="1"/>
    </xf>
  </cellStyleXfs>
  <cellXfs count="132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 indent="2"/>
    </xf>
    <xf numFmtId="0" fontId="4" fillId="0" borderId="6" xfId="0" applyFont="1" applyBorder="1" applyAlignment="1">
      <alignment horizontal="left" vertical="top" wrapText="1" indent="2"/>
    </xf>
    <xf numFmtId="0" fontId="4" fillId="0" borderId="7" xfId="0" applyFont="1" applyBorder="1" applyAlignment="1">
      <alignment horizontal="left" vertical="top" wrapText="1" indent="2"/>
    </xf>
    <xf numFmtId="0" fontId="4" fillId="0" borderId="8" xfId="0" applyFont="1" applyBorder="1" applyAlignment="1">
      <alignment horizontal="left" vertical="top" wrapText="1" indent="2"/>
    </xf>
    <xf numFmtId="0" fontId="4" fillId="0" borderId="8" xfId="0" applyFont="1" applyBorder="1" applyAlignment="1">
      <alignment horizontal="left" vertical="top" wrapText="1" inden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4" fillId="0" borderId="10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/>
    </xf>
    <xf numFmtId="49" fontId="0" fillId="3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49" fontId="0" fillId="4" borderId="3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justify" vertical="center" wrapText="1"/>
    </xf>
    <xf numFmtId="165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3" xfId="0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2" fillId="0" borderId="0" xfId="0" applyFont="1"/>
    <xf numFmtId="0" fontId="2" fillId="3" borderId="12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/>
    </xf>
    <xf numFmtId="0" fontId="0" fillId="5" borderId="12" xfId="0" applyFill="1" applyBorder="1"/>
    <xf numFmtId="168" fontId="9" fillId="5" borderId="12" xfId="1" applyNumberFormat="1" applyFill="1" applyBorder="1" applyAlignment="1" applyProtection="1">
      <alignment horizontal="right"/>
    </xf>
    <xf numFmtId="0" fontId="2" fillId="3" borderId="12" xfId="0" applyFont="1" applyFill="1" applyBorder="1"/>
    <xf numFmtId="0" fontId="2" fillId="3" borderId="12" xfId="0" applyFont="1" applyFill="1" applyBorder="1" applyAlignment="1">
      <alignment horizontal="center"/>
    </xf>
    <xf numFmtId="0" fontId="0" fillId="5" borderId="1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3" borderId="13" xfId="0" applyFont="1" applyFill="1" applyBorder="1" applyAlignment="1">
      <alignment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left" vertical="center"/>
    </xf>
    <xf numFmtId="0" fontId="0" fillId="5" borderId="15" xfId="0" applyFill="1" applyBorder="1" applyAlignment="1">
      <alignment horizontal="center"/>
    </xf>
    <xf numFmtId="0" fontId="0" fillId="5" borderId="15" xfId="0" applyFill="1" applyBorder="1" applyAlignment="1">
      <alignment horizontal="left"/>
    </xf>
    <xf numFmtId="0" fontId="0" fillId="5" borderId="12" xfId="0" applyFill="1" applyBorder="1" applyAlignment="1">
      <alignment horizontal="left"/>
    </xf>
    <xf numFmtId="0" fontId="0" fillId="5" borderId="16" xfId="0" applyFill="1" applyBorder="1" applyAlignment="1">
      <alignment horizontal="center"/>
    </xf>
    <xf numFmtId="0" fontId="0" fillId="5" borderId="16" xfId="0" applyFill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0" fillId="0" borderId="3" xfId="0" applyBorder="1"/>
    <xf numFmtId="166" fontId="0" fillId="0" borderId="3" xfId="0" applyNumberFormat="1" applyBorder="1" applyAlignment="1">
      <alignment horizontal="center"/>
    </xf>
    <xf numFmtId="0" fontId="2" fillId="4" borderId="3" xfId="0" applyFont="1" applyFill="1" applyBorder="1" applyAlignment="1">
      <alignment vertical="center"/>
    </xf>
    <xf numFmtId="166" fontId="2" fillId="4" borderId="3" xfId="0" applyNumberFormat="1" applyFont="1" applyFill="1" applyBorder="1" applyAlignment="1">
      <alignment horizontal="center" vertical="center"/>
    </xf>
    <xf numFmtId="0" fontId="0" fillId="0" borderId="4" xfId="0" applyBorder="1"/>
    <xf numFmtId="49" fontId="0" fillId="0" borderId="0" xfId="0" applyNumberFormat="1"/>
    <xf numFmtId="1" fontId="0" fillId="0" borderId="0" xfId="0" applyNumberFormat="1"/>
    <xf numFmtId="1" fontId="0" fillId="0" borderId="18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8" fontId="9" fillId="0" borderId="3" xfId="1" applyNumberFormat="1" applyBorder="1" applyProtection="1"/>
    <xf numFmtId="168" fontId="9" fillId="0" borderId="18" xfId="1" applyNumberFormat="1" applyBorder="1" applyProtection="1"/>
    <xf numFmtId="168" fontId="9" fillId="0" borderId="21" xfId="1" applyNumberFormat="1" applyBorder="1" applyProtection="1"/>
    <xf numFmtId="168" fontId="9" fillId="0" borderId="22" xfId="1" applyNumberFormat="1" applyBorder="1" applyProtection="1"/>
    <xf numFmtId="0" fontId="0" fillId="0" borderId="3" xfId="0" applyBorder="1" applyAlignment="1">
      <alignment horizontal="center"/>
    </xf>
    <xf numFmtId="0" fontId="0" fillId="0" borderId="0" xfId="0" applyProtection="1">
      <protection hidden="1"/>
    </xf>
    <xf numFmtId="0" fontId="0" fillId="0" borderId="2" xfId="0" applyBorder="1"/>
    <xf numFmtId="49" fontId="7" fillId="3" borderId="3" xfId="0" applyNumberFormat="1" applyFont="1" applyFill="1" applyBorder="1" applyAlignment="1">
      <alignment horizontal="center" vertical="top" wrapText="1"/>
    </xf>
    <xf numFmtId="0" fontId="7" fillId="0" borderId="3" xfId="0" applyFont="1" applyBorder="1" applyAlignment="1" applyProtection="1">
      <alignment horizontal="center" vertical="top" wrapText="1"/>
      <protection locked="0"/>
    </xf>
    <xf numFmtId="2" fontId="7" fillId="3" borderId="3" xfId="0" applyNumberFormat="1" applyFont="1" applyFill="1" applyBorder="1" applyAlignment="1">
      <alignment horizontal="center" vertical="top" wrapText="1"/>
    </xf>
    <xf numFmtId="0" fontId="0" fillId="0" borderId="1" xfId="0" applyBorder="1" applyProtection="1">
      <protection hidden="1"/>
    </xf>
    <xf numFmtId="0" fontId="0" fillId="0" borderId="23" xfId="0" applyBorder="1" applyProtection="1">
      <protection hidden="1"/>
    </xf>
    <xf numFmtId="0" fontId="8" fillId="6" borderId="25" xfId="0" applyFont="1" applyFill="1" applyBorder="1" applyAlignment="1" applyProtection="1">
      <alignment horizontal="center" vertical="top" wrapText="1"/>
      <protection hidden="1"/>
    </xf>
    <xf numFmtId="0" fontId="2" fillId="3" borderId="18" xfId="0" applyFont="1" applyFill="1" applyBorder="1" applyAlignment="1" applyProtection="1">
      <alignment horizontal="center" vertical="top" wrapText="1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49" fontId="7" fillId="0" borderId="26" xfId="0" applyNumberFormat="1" applyFont="1" applyBorder="1" applyAlignment="1" applyProtection="1">
      <alignment horizontal="center" vertical="top" wrapText="1"/>
      <protection hidden="1"/>
    </xf>
    <xf numFmtId="1" fontId="0" fillId="0" borderId="0" xfId="0" applyNumberFormat="1" applyProtection="1">
      <protection hidden="1"/>
    </xf>
    <xf numFmtId="49" fontId="7" fillId="4" borderId="18" xfId="0" applyNumberFormat="1" applyFont="1" applyFill="1" applyBorder="1" applyAlignment="1" applyProtection="1">
      <alignment horizontal="center" vertical="top" wrapText="1"/>
      <protection hidden="1"/>
    </xf>
    <xf numFmtId="169" fontId="9" fillId="0" borderId="3" xfId="1" applyNumberFormat="1" applyBorder="1" applyProtection="1">
      <protection hidden="1"/>
    </xf>
    <xf numFmtId="2" fontId="7" fillId="0" borderId="26" xfId="0" applyNumberFormat="1" applyFont="1" applyBorder="1" applyAlignment="1" applyProtection="1">
      <alignment horizontal="center" vertical="top" wrapText="1"/>
      <protection hidden="1"/>
    </xf>
    <xf numFmtId="2" fontId="7" fillId="4" borderId="18" xfId="0" applyNumberFormat="1" applyFont="1" applyFill="1" applyBorder="1" applyAlignment="1" applyProtection="1">
      <alignment horizontal="center" vertical="top" wrapText="1"/>
      <protection hidden="1"/>
    </xf>
    <xf numFmtId="166" fontId="0" fillId="0" borderId="0" xfId="0" applyNumberFormat="1"/>
    <xf numFmtId="170" fontId="10" fillId="7" borderId="27" xfId="0" applyNumberFormat="1" applyFont="1" applyFill="1" applyBorder="1" applyAlignment="1">
      <alignment horizontal="right"/>
    </xf>
    <xf numFmtId="170" fontId="10" fillId="7" borderId="28" xfId="0" applyNumberFormat="1" applyFont="1" applyFill="1" applyBorder="1" applyAlignment="1">
      <alignment horizontal="right"/>
    </xf>
    <xf numFmtId="170" fontId="10" fillId="7" borderId="29" xfId="0" applyNumberFormat="1" applyFont="1" applyFill="1" applyBorder="1" applyAlignment="1">
      <alignment horizontal="right"/>
    </xf>
    <xf numFmtId="170" fontId="10" fillId="7" borderId="30" xfId="0" applyNumberFormat="1" applyFont="1" applyFill="1" applyBorder="1" applyAlignment="1">
      <alignment horizontal="right"/>
    </xf>
    <xf numFmtId="170" fontId="11" fillId="8" borderId="31" xfId="1" applyNumberFormat="1" applyFont="1" applyFill="1" applyBorder="1" applyAlignment="1">
      <alignment horizontal="right"/>
    </xf>
    <xf numFmtId="0" fontId="0" fillId="8" borderId="31" xfId="0" applyFill="1" applyBorder="1" applyAlignment="1">
      <alignment horizontal="center"/>
    </xf>
    <xf numFmtId="0" fontId="0" fillId="8" borderId="31" xfId="0" applyFill="1" applyBorder="1"/>
    <xf numFmtId="170" fontId="11" fillId="8" borderId="32" xfId="1" applyNumberFormat="1" applyFont="1" applyFill="1" applyBorder="1" applyAlignment="1">
      <alignment horizontal="right"/>
    </xf>
    <xf numFmtId="170" fontId="11" fillId="8" borderId="33" xfId="1" applyNumberFormat="1" applyFont="1" applyFill="1" applyBorder="1" applyAlignment="1">
      <alignment horizontal="right"/>
    </xf>
    <xf numFmtId="0" fontId="2" fillId="3" borderId="21" xfId="0" applyFont="1" applyFill="1" applyBorder="1" applyAlignment="1" applyProtection="1">
      <alignment horizontal="center" vertical="center"/>
      <protection hidden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49" fontId="0" fillId="3" borderId="3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/>
    <xf numFmtId="0" fontId="0" fillId="0" borderId="0" xfId="0" applyAlignment="1">
      <alignment horizontal="left" wrapText="1"/>
    </xf>
    <xf numFmtId="0" fontId="2" fillId="3" borderId="3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textRotation="90" wrapText="1"/>
    </xf>
    <xf numFmtId="0" fontId="0" fillId="0" borderId="3" xfId="0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/>
    </xf>
    <xf numFmtId="1" fontId="0" fillId="0" borderId="18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</cellXfs>
  <cellStyles count="9">
    <cellStyle name="CellNationName" xfId="2" xr:uid="{00000000-0005-0000-0000-000006000000}"/>
    <cellStyle name="CellRegionName" xfId="3" xr:uid="{00000000-0005-0000-0000-000007000000}"/>
    <cellStyle name="Comma" xfId="1" builtinId="3"/>
    <cellStyle name="Normal" xfId="0" builtinId="0"/>
    <cellStyle name="XLConnect.Boolean" xfId="4" xr:uid="{00000000-0005-0000-0000-000008000000}"/>
    <cellStyle name="XLConnect.DateTime" xfId="5" xr:uid="{00000000-0005-0000-0000-000009000000}"/>
    <cellStyle name="XLConnect.Header" xfId="6" xr:uid="{00000000-0005-0000-0000-00000A000000}"/>
    <cellStyle name="XLConnect.Numeric" xfId="7" xr:uid="{00000000-0005-0000-0000-00000B000000}"/>
    <cellStyle name="XLConnect.String" xfId="8" xr:uid="{00000000-0005-0000-0000-00000C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DCE6F2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DB3E2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47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#'Overview - Short Warning &gt;8hr'!A1"/><Relationship Id="rId18" Type="http://schemas.openxmlformats.org/officeDocument/2006/relationships/hyperlink" Target="#'Initial - Long Duration'!A1"/><Relationship Id="rId26" Type="http://schemas.openxmlformats.org/officeDocument/2006/relationships/hyperlink" Target="#'Full-Scale - Long Warning &lt;8hr'!A1"/><Relationship Id="rId21" Type="http://schemas.openxmlformats.org/officeDocument/2006/relationships/hyperlink" Target="#'Initial - Long Warning &gt;8hr'!A1"/><Relationship Id="rId34" Type="http://schemas.openxmlformats.org/officeDocument/2006/relationships/hyperlink" Target="#'Initial - Extra-L Warning &lt;8hr'!A1"/><Relationship Id="rId7" Type="http://schemas.openxmlformats.org/officeDocument/2006/relationships/hyperlink" Target="#'Table 4.8'!A1"/><Relationship Id="rId12" Type="http://schemas.openxmlformats.org/officeDocument/2006/relationships/hyperlink" Target="#'Overview - Long Warning &lt;8hr'!A1"/><Relationship Id="rId17" Type="http://schemas.openxmlformats.org/officeDocument/2006/relationships/hyperlink" Target="#'Initial - Short Warning &lt;8hr'!A1"/><Relationship Id="rId25" Type="http://schemas.openxmlformats.org/officeDocument/2006/relationships/hyperlink" Target="#'Full-Scale - Long Duration'!A1"/><Relationship Id="rId33" Type="http://schemas.openxmlformats.org/officeDocument/2006/relationships/hyperlink" Target="#'Initial - Extra-L Warning &gt;8hr'!A1"/><Relationship Id="rId38" Type="http://schemas.openxmlformats.org/officeDocument/2006/relationships/hyperlink" Target="#'Table 4.4'!A1"/><Relationship Id="rId2" Type="http://schemas.openxmlformats.org/officeDocument/2006/relationships/hyperlink" Target="#'Table 4.2'!A1"/><Relationship Id="rId16" Type="http://schemas.openxmlformats.org/officeDocument/2006/relationships/hyperlink" Target="#'Initial - Short Duration'!A1"/><Relationship Id="rId20" Type="http://schemas.openxmlformats.org/officeDocument/2006/relationships/hyperlink" Target="#'Initial - Short Warning &gt;8hr'!A1"/><Relationship Id="rId29" Type="http://schemas.openxmlformats.org/officeDocument/2006/relationships/hyperlink" Target="#'Overview - Extra-L Warning &gt;8hr'!A1"/><Relationship Id="rId1" Type="http://schemas.openxmlformats.org/officeDocument/2006/relationships/hyperlink" Target="#'Table 4.1'!A1"/><Relationship Id="rId6" Type="http://schemas.openxmlformats.org/officeDocument/2006/relationships/hyperlink" Target="#'Table 4.7'!A1"/><Relationship Id="rId11" Type="http://schemas.openxmlformats.org/officeDocument/2006/relationships/hyperlink" Target="#'Overview - Long Duration'!A1"/><Relationship Id="rId24" Type="http://schemas.openxmlformats.org/officeDocument/2006/relationships/hyperlink" Target="#'Full-Scale - Short Warning &lt;8hr'!A1"/><Relationship Id="rId32" Type="http://schemas.openxmlformats.org/officeDocument/2006/relationships/hyperlink" Target="#'Initial - Extra-Long Duration'!A1"/><Relationship Id="rId37" Type="http://schemas.openxmlformats.org/officeDocument/2006/relationships/hyperlink" Target="#'Full-Scale - Ext-L Warning &lt;8hr'!A1"/><Relationship Id="rId5" Type="http://schemas.openxmlformats.org/officeDocument/2006/relationships/hyperlink" Target="#'Table 4.6'!A1"/><Relationship Id="rId15" Type="http://schemas.openxmlformats.org/officeDocument/2006/relationships/hyperlink" Target="#'Evacuation Cost - Initial'!A1"/><Relationship Id="rId23" Type="http://schemas.openxmlformats.org/officeDocument/2006/relationships/hyperlink" Target="#'Full-Scale - Short Duration'!A1"/><Relationship Id="rId28" Type="http://schemas.openxmlformats.org/officeDocument/2006/relationships/hyperlink" Target="#'Full-Scale - Long Warning &gt;8hr'!A1"/><Relationship Id="rId36" Type="http://schemas.openxmlformats.org/officeDocument/2006/relationships/hyperlink" Target="#'Full-Scale - Ext-L Warning &gt;8hr'!A1"/><Relationship Id="rId10" Type="http://schemas.openxmlformats.org/officeDocument/2006/relationships/hyperlink" Target="#'Overview - Short Warning &lt;8hr'!A1"/><Relationship Id="rId19" Type="http://schemas.openxmlformats.org/officeDocument/2006/relationships/hyperlink" Target="#'Initial - Long Warning &lt;8hr'!A1"/><Relationship Id="rId31" Type="http://schemas.openxmlformats.org/officeDocument/2006/relationships/hyperlink" Target="#'Evacuation Cost - Overview'!A1"/><Relationship Id="rId4" Type="http://schemas.openxmlformats.org/officeDocument/2006/relationships/hyperlink" Target="#'Table 4.5'!A1"/><Relationship Id="rId9" Type="http://schemas.openxmlformats.org/officeDocument/2006/relationships/hyperlink" Target="#'Overview - Short Duration'!A1"/><Relationship Id="rId14" Type="http://schemas.openxmlformats.org/officeDocument/2006/relationships/hyperlink" Target="#'Overview - Long Warning &gt;8hr'!A1"/><Relationship Id="rId22" Type="http://schemas.openxmlformats.org/officeDocument/2006/relationships/hyperlink" Target="#'Evacuation Cost - Full-Scale'!A1"/><Relationship Id="rId27" Type="http://schemas.openxmlformats.org/officeDocument/2006/relationships/hyperlink" Target="#'Full-Scale - Short Warning &gt;8hr'!A1"/><Relationship Id="rId30" Type="http://schemas.openxmlformats.org/officeDocument/2006/relationships/hyperlink" Target="#'Overview - Extra-L Warning &lt;8hr'!A1"/><Relationship Id="rId35" Type="http://schemas.openxmlformats.org/officeDocument/2006/relationships/hyperlink" Target="#'Full-Scale - Extra-L Duration'!A1"/><Relationship Id="rId8" Type="http://schemas.openxmlformats.org/officeDocument/2006/relationships/hyperlink" Target="#'Overview - Extra-Long Duration'!A1"/><Relationship Id="rId3" Type="http://schemas.openxmlformats.org/officeDocument/2006/relationships/hyperlink" Target="#'Table 4.3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162000</xdr:colOff>
      <xdr:row>0</xdr:row>
      <xdr:rowOff>97200</xdr:rowOff>
    </xdr:from>
    <xdr:to>
      <xdr:col>12</xdr:col>
      <xdr:colOff>437400</xdr:colOff>
      <xdr:row>3</xdr:row>
      <xdr:rowOff>11160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CFECAB8-640A-4469-A184-BC27A5AD6D00}"/>
            </a:ext>
          </a:extLst>
        </xdr:cNvPr>
        <xdr:cNvSpPr/>
      </xdr:nvSpPr>
      <xdr:spPr>
        <a:xfrm>
          <a:off x="158825" y="97200"/>
          <a:ext cx="7593775" cy="453710"/>
        </a:xfrm>
        <a:prstGeom prst="rect">
          <a:avLst/>
        </a:prstGeom>
        <a:solidFill>
          <a:srgbClr val="0070C0"/>
        </a:solidFill>
        <a:ln w="25400">
          <a:solidFill>
            <a:srgbClr val="3B608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800" b="1" strike="noStrike" spc="-1">
              <a:solidFill>
                <a:srgbClr val="000000"/>
              </a:solidFill>
              <a:latin typeface="Calibri"/>
              <a:ea typeface="Basic Sans"/>
            </a:rPr>
            <a:t>CHAPTER 4 - RESIDENTIAL PROPERTY DATA</a:t>
          </a:r>
          <a:endParaRPr lang="en-GB" sz="1800" b="0" strike="noStrike" spc="-1">
            <a:latin typeface="Times New Roman"/>
          </a:endParaRPr>
        </a:p>
      </xdr:txBody>
    </xdr:sp>
    <xdr:clientData/>
  </xdr:twoCellAnchor>
  <xdr:twoCellAnchor>
    <xdr:from>
      <xdr:col>1</xdr:col>
      <xdr:colOff>46440</xdr:colOff>
      <xdr:row>3</xdr:row>
      <xdr:rowOff>177840</xdr:rowOff>
    </xdr:from>
    <xdr:to>
      <xdr:col>4</xdr:col>
      <xdr:colOff>17640</xdr:colOff>
      <xdr:row>8</xdr:row>
      <xdr:rowOff>25200</xdr:rowOff>
    </xdr:to>
    <xdr:sp macro="" textlink="">
      <xdr:nvSpPr>
        <xdr:cNvPr id="3" name="Rounded Rectangle 2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B1087E-BF19-4D36-BCA7-FE56CDA8EB5F}"/>
            </a:ext>
          </a:extLst>
        </xdr:cNvPr>
        <xdr:cNvSpPr/>
      </xdr:nvSpPr>
      <xdr:spPr>
        <a:xfrm>
          <a:off x="659215" y="723940"/>
          <a:ext cx="1796825" cy="75223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  <a:ea typeface="Basic Sans"/>
            </a:rPr>
            <a:t>Table 4.1</a:t>
          </a:r>
          <a:endParaRPr lang="en-GB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n-GB" sz="1100" b="1" strike="noStrike" spc="-1">
              <a:solidFill>
                <a:srgbClr val="000000"/>
              </a:solidFill>
              <a:latin typeface="Calibri"/>
              <a:ea typeface="Basic Sans"/>
            </a:rPr>
            <a:t>Categories of flood water</a:t>
          </a:r>
          <a:endParaRPr lang="en-GB" sz="1100" b="0" strike="noStrike" spc="-1">
            <a:latin typeface="Times New Roman"/>
          </a:endParaRPr>
        </a:p>
      </xdr:txBody>
    </xdr:sp>
    <xdr:clientData/>
  </xdr:twoCellAnchor>
  <xdr:twoCellAnchor>
    <xdr:from>
      <xdr:col>5</xdr:col>
      <xdr:colOff>28440</xdr:colOff>
      <xdr:row>3</xdr:row>
      <xdr:rowOff>177840</xdr:rowOff>
    </xdr:from>
    <xdr:to>
      <xdr:col>7</xdr:col>
      <xdr:colOff>610920</xdr:colOff>
      <xdr:row>8</xdr:row>
      <xdr:rowOff>14760</xdr:rowOff>
    </xdr:to>
    <xdr:sp macro="" textlink="">
      <xdr:nvSpPr>
        <xdr:cNvPr id="4" name="Rounded Rectangle 2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F2E0F21-3D49-4AAA-AFFA-E1D0A3594D46}"/>
            </a:ext>
          </a:extLst>
        </xdr:cNvPr>
        <xdr:cNvSpPr/>
      </xdr:nvSpPr>
      <xdr:spPr>
        <a:xfrm>
          <a:off x="3079615" y="723940"/>
          <a:ext cx="1798505" cy="73544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  <a:ea typeface="Basic Sans"/>
            </a:rPr>
            <a:t>Table 4.2</a:t>
          </a:r>
          <a:br/>
          <a:r>
            <a:rPr lang="en-GB" sz="1100" b="1" strike="noStrike" spc="-1">
              <a:solidFill>
                <a:srgbClr val="000000"/>
              </a:solidFill>
              <a:latin typeface="Calibri"/>
              <a:ea typeface="Basic Sans"/>
            </a:rPr>
            <a:t>The range of possible flood impacts on households</a:t>
          </a:r>
          <a:endParaRPr lang="en-GB" sz="1100" b="0" strike="noStrike" spc="-1">
            <a:latin typeface="Times New Roman"/>
          </a:endParaRPr>
        </a:p>
      </xdr:txBody>
    </xdr:sp>
    <xdr:clientData/>
  </xdr:twoCellAnchor>
  <xdr:twoCellAnchor>
    <xdr:from>
      <xdr:col>9</xdr:col>
      <xdr:colOff>22320</xdr:colOff>
      <xdr:row>3</xdr:row>
      <xdr:rowOff>182160</xdr:rowOff>
    </xdr:from>
    <xdr:to>
      <xdr:col>11</xdr:col>
      <xdr:colOff>604080</xdr:colOff>
      <xdr:row>8</xdr:row>
      <xdr:rowOff>28800</xdr:rowOff>
    </xdr:to>
    <xdr:sp macro="" textlink="">
      <xdr:nvSpPr>
        <xdr:cNvPr id="5" name="Rounded Rectangle 2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9290AFB-685B-4984-AEEC-095BF5474030}"/>
            </a:ext>
          </a:extLst>
        </xdr:cNvPr>
        <xdr:cNvSpPr/>
      </xdr:nvSpPr>
      <xdr:spPr>
        <a:xfrm>
          <a:off x="5511895" y="721910"/>
          <a:ext cx="1794610" cy="75151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  <a:ea typeface="Basic Sans"/>
            </a:rPr>
            <a:t>Table 4.3</a:t>
          </a:r>
          <a:br/>
          <a:r>
            <a:rPr lang="en-GB" sz="1100" b="1" strike="noStrike" spc="-1">
              <a:solidFill>
                <a:srgbClr val="000000"/>
              </a:solidFill>
              <a:latin typeface="Calibri"/>
              <a:ea typeface="Basic Sans"/>
            </a:rPr>
            <a:t>Social grade categorisation </a:t>
          </a:r>
          <a:endParaRPr lang="en-GB" sz="1100" b="0" strike="noStrike" spc="-1">
            <a:latin typeface="Times New Roman"/>
          </a:endParaRPr>
        </a:p>
      </xdr:txBody>
    </xdr:sp>
    <xdr:clientData/>
  </xdr:twoCellAnchor>
  <xdr:twoCellAnchor>
    <xdr:from>
      <xdr:col>5</xdr:col>
      <xdr:colOff>25920</xdr:colOff>
      <xdr:row>8</xdr:row>
      <xdr:rowOff>142920</xdr:rowOff>
    </xdr:from>
    <xdr:to>
      <xdr:col>7</xdr:col>
      <xdr:colOff>607680</xdr:colOff>
      <xdr:row>12</xdr:row>
      <xdr:rowOff>180720</xdr:rowOff>
    </xdr:to>
    <xdr:sp macro="" textlink="">
      <xdr:nvSpPr>
        <xdr:cNvPr id="6" name="Rounded Rectangle 2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DD57F54-4C3B-4AF8-B16D-909036DA3491}"/>
            </a:ext>
          </a:extLst>
        </xdr:cNvPr>
        <xdr:cNvSpPr/>
      </xdr:nvSpPr>
      <xdr:spPr>
        <a:xfrm>
          <a:off x="3077095" y="1587545"/>
          <a:ext cx="1797785" cy="76805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  <a:ea typeface="Basic Sans"/>
            </a:rPr>
            <a:t>Table 4.5</a:t>
          </a:r>
          <a:endParaRPr lang="en-GB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n-GB" sz="1100" b="1" strike="noStrike" spc="-1">
              <a:solidFill>
                <a:srgbClr val="000000"/>
              </a:solidFill>
              <a:latin typeface="Calibri"/>
              <a:ea typeface="Basic Sans"/>
            </a:rPr>
            <a:t>Weighted Annual Average Damages</a:t>
          </a:r>
          <a:endParaRPr lang="en-GB" sz="1100" b="0" strike="noStrike" spc="-1">
            <a:latin typeface="Times New Roman"/>
          </a:endParaRPr>
        </a:p>
      </xdr:txBody>
    </xdr:sp>
    <xdr:clientData/>
  </xdr:twoCellAnchor>
  <xdr:twoCellAnchor>
    <xdr:from>
      <xdr:col>9</xdr:col>
      <xdr:colOff>23400</xdr:colOff>
      <xdr:row>8</xdr:row>
      <xdr:rowOff>155520</xdr:rowOff>
    </xdr:from>
    <xdr:to>
      <xdr:col>11</xdr:col>
      <xdr:colOff>605160</xdr:colOff>
      <xdr:row>12</xdr:row>
      <xdr:rowOff>183240</xdr:rowOff>
    </xdr:to>
    <xdr:sp macro="" textlink="">
      <xdr:nvSpPr>
        <xdr:cNvPr id="7" name="Rounded Rectangle 2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2EA325D-2660-47C2-88A8-1E4E3C8C15AD}"/>
            </a:ext>
          </a:extLst>
        </xdr:cNvPr>
        <xdr:cNvSpPr/>
      </xdr:nvSpPr>
      <xdr:spPr>
        <a:xfrm>
          <a:off x="5512975" y="1603320"/>
          <a:ext cx="1794610" cy="74844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  <a:ea typeface="Basic Sans"/>
            </a:rPr>
            <a:t>Table 4.6</a:t>
          </a:r>
          <a:br/>
          <a:r>
            <a:rPr lang="en-GB" sz="1100" b="1" strike="noStrike" spc="-1">
              <a:solidFill>
                <a:srgbClr val="000000"/>
              </a:solidFill>
              <a:latin typeface="Calibri"/>
              <a:ea typeface="Basic Sans"/>
            </a:rPr>
            <a:t>Estimate of the number of properties affected by different floods</a:t>
          </a:r>
          <a:endParaRPr lang="en-GB" sz="1100" b="0" strike="noStrike" spc="-1">
            <a:latin typeface="Times New Roman"/>
          </a:endParaRPr>
        </a:p>
      </xdr:txBody>
    </xdr:sp>
    <xdr:clientData/>
  </xdr:twoCellAnchor>
  <xdr:twoCellAnchor>
    <xdr:from>
      <xdr:col>1</xdr:col>
      <xdr:colOff>43200</xdr:colOff>
      <xdr:row>13</xdr:row>
      <xdr:rowOff>79920</xdr:rowOff>
    </xdr:from>
    <xdr:to>
      <xdr:col>4</xdr:col>
      <xdr:colOff>14400</xdr:colOff>
      <xdr:row>17</xdr:row>
      <xdr:rowOff>117000</xdr:rowOff>
    </xdr:to>
    <xdr:sp macro="" textlink="">
      <xdr:nvSpPr>
        <xdr:cNvPr id="8" name="Rounded Rectangle 2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B117417B-CD09-4BE4-B2C0-FF11CC0A531E}"/>
            </a:ext>
          </a:extLst>
        </xdr:cNvPr>
        <xdr:cNvSpPr/>
      </xdr:nvSpPr>
      <xdr:spPr>
        <a:xfrm>
          <a:off x="655975" y="2435770"/>
          <a:ext cx="1793650" cy="75780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  <a:ea typeface="Basic Sans"/>
            </a:rPr>
            <a:t>Table 4.7</a:t>
          </a:r>
          <a:br/>
          <a:r>
            <a:rPr lang="en-GB" sz="1100" b="1" strike="noStrike" spc="-1">
              <a:solidFill>
                <a:srgbClr val="000000"/>
              </a:solidFill>
              <a:latin typeface="Calibri"/>
              <a:ea typeface="Basic Sans"/>
            </a:rPr>
            <a:t>Intangible benefits associated with FRM improvements</a:t>
          </a:r>
          <a:endParaRPr lang="en-GB" sz="1100" b="0" strike="noStrike" spc="-1">
            <a:latin typeface="Times New Roman"/>
          </a:endParaRPr>
        </a:p>
      </xdr:txBody>
    </xdr:sp>
    <xdr:clientData/>
  </xdr:twoCellAnchor>
  <xdr:twoCellAnchor>
    <xdr:from>
      <xdr:col>5</xdr:col>
      <xdr:colOff>24840</xdr:colOff>
      <xdr:row>13</xdr:row>
      <xdr:rowOff>93240</xdr:rowOff>
    </xdr:from>
    <xdr:to>
      <xdr:col>7</xdr:col>
      <xdr:colOff>606600</xdr:colOff>
      <xdr:row>17</xdr:row>
      <xdr:rowOff>130320</xdr:rowOff>
    </xdr:to>
    <xdr:sp macro="" textlink="">
      <xdr:nvSpPr>
        <xdr:cNvPr id="9" name="Rounded Rectangle 2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BD862BF-64CF-4FFB-8D6F-D97014FC7DAD}"/>
            </a:ext>
          </a:extLst>
        </xdr:cNvPr>
        <xdr:cNvSpPr/>
      </xdr:nvSpPr>
      <xdr:spPr>
        <a:xfrm>
          <a:off x="3076015" y="2445915"/>
          <a:ext cx="1797785" cy="76098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  <a:ea typeface="Basic Sans"/>
            </a:rPr>
            <a:t>Table 4.8</a:t>
          </a:r>
          <a:br/>
          <a:r>
            <a:rPr lang="en-GB" sz="1100" b="1" strike="noStrike" spc="-1">
              <a:solidFill>
                <a:srgbClr val="000000"/>
              </a:solidFill>
              <a:latin typeface="Calibri"/>
              <a:ea typeface="Basic Sans"/>
            </a:rPr>
            <a:t>Probability of evacuation and the duration in relation to flood depth</a:t>
          </a:r>
          <a:endParaRPr lang="en-GB" sz="1100" b="0" strike="noStrike" spc="-1">
            <a:latin typeface="Times New Roman"/>
          </a:endParaRPr>
        </a:p>
      </xdr:txBody>
    </xdr:sp>
    <xdr:clientData/>
  </xdr:twoCellAnchor>
  <xdr:absoluteAnchor>
    <xdr:pos x="141055" y="3745795"/>
    <xdr:ext cx="2403250" cy="5909535"/>
    <xdr:sp macro="" textlink="">
      <xdr:nvSpPr>
        <xdr:cNvPr id="10" name="Rectangle 5">
          <a:extLst>
            <a:ext uri="{FF2B5EF4-FFF2-40B4-BE49-F238E27FC236}">
              <a16:creationId xmlns:a16="http://schemas.microsoft.com/office/drawing/2014/main" id="{C881AED6-B5C6-4BF0-B29F-5E43F78ED02A}"/>
            </a:ext>
          </a:extLst>
        </xdr:cNvPr>
        <xdr:cNvSpPr/>
      </xdr:nvSpPr>
      <xdr:spPr>
        <a:xfrm>
          <a:off x="141055" y="3745795"/>
          <a:ext cx="2403250" cy="5909535"/>
        </a:xfrm>
        <a:prstGeom prst="rect">
          <a:avLst/>
        </a:prstGeom>
        <a:solidFill>
          <a:srgbClr val="FFFFFF"/>
        </a:solidFill>
        <a:ln w="25400">
          <a:solidFill>
            <a:srgbClr val="3B608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absoluteAnchor>
  <xdr:absoluteAnchor>
    <xdr:pos x="141055" y="3741475"/>
    <xdr:ext cx="2403250" cy="383190"/>
    <xdr:sp macro="" textlink="">
      <xdr:nvSpPr>
        <xdr:cNvPr id="11" name="Rectangle 11">
          <a:extLst>
            <a:ext uri="{FF2B5EF4-FFF2-40B4-BE49-F238E27FC236}">
              <a16:creationId xmlns:a16="http://schemas.microsoft.com/office/drawing/2014/main" id="{1C84B41B-052E-4614-8228-8B3FAA9A5BA3}"/>
            </a:ext>
          </a:extLst>
        </xdr:cNvPr>
        <xdr:cNvSpPr/>
      </xdr:nvSpPr>
      <xdr:spPr>
        <a:xfrm>
          <a:off x="141055" y="3741475"/>
          <a:ext cx="2403250" cy="383190"/>
        </a:xfrm>
        <a:prstGeom prst="rect">
          <a:avLst/>
        </a:prstGeom>
        <a:solidFill>
          <a:srgbClr val="8DB3E2"/>
        </a:solidFill>
        <a:ln w="25400">
          <a:solidFill>
            <a:srgbClr val="3B608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Basic Sans"/>
            </a:rPr>
            <a:t>OVERVIEW APPRAISAL</a:t>
          </a:r>
          <a:endParaRPr lang="en-GB" sz="1400" b="0" strike="noStrike" spc="-1">
            <a:latin typeface="Times New Roman"/>
          </a:endParaRPr>
        </a:p>
      </xdr:txBody>
    </xdr:sp>
    <xdr:clientData/>
  </xdr:absoluteAnchor>
  <xdr:absoluteAnchor>
    <xdr:pos x="2731015" y="3782645"/>
    <xdr:ext cx="2424720" cy="5873405"/>
    <xdr:sp macro="" textlink="">
      <xdr:nvSpPr>
        <xdr:cNvPr id="12" name="Rectangle 13">
          <a:extLst>
            <a:ext uri="{FF2B5EF4-FFF2-40B4-BE49-F238E27FC236}">
              <a16:creationId xmlns:a16="http://schemas.microsoft.com/office/drawing/2014/main" id="{B3DB28DD-58D9-4B12-9643-62FE1BFD2DFA}"/>
            </a:ext>
          </a:extLst>
        </xdr:cNvPr>
        <xdr:cNvSpPr/>
      </xdr:nvSpPr>
      <xdr:spPr>
        <a:xfrm>
          <a:off x="2731015" y="3782645"/>
          <a:ext cx="2424720" cy="5873405"/>
        </a:xfrm>
        <a:prstGeom prst="rect">
          <a:avLst/>
        </a:prstGeom>
        <a:solidFill>
          <a:srgbClr val="FFFFFF"/>
        </a:solidFill>
        <a:ln w="25400">
          <a:solidFill>
            <a:srgbClr val="3B608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absoluteAnchor>
  <xdr:absoluteAnchor>
    <xdr:pos x="2732455" y="3745075"/>
    <xdr:ext cx="2419450" cy="391535"/>
    <xdr:sp macro="" textlink="">
      <xdr:nvSpPr>
        <xdr:cNvPr id="13" name="Rectangle 19">
          <a:extLst>
            <a:ext uri="{FF2B5EF4-FFF2-40B4-BE49-F238E27FC236}">
              <a16:creationId xmlns:a16="http://schemas.microsoft.com/office/drawing/2014/main" id="{AD9BABAD-4FF9-4175-8607-E18E9ADD35AB}"/>
            </a:ext>
          </a:extLst>
        </xdr:cNvPr>
        <xdr:cNvSpPr/>
      </xdr:nvSpPr>
      <xdr:spPr>
        <a:xfrm>
          <a:off x="2732455" y="3745075"/>
          <a:ext cx="2419450" cy="391535"/>
        </a:xfrm>
        <a:prstGeom prst="rect">
          <a:avLst/>
        </a:prstGeom>
        <a:solidFill>
          <a:srgbClr val="8DB3E2"/>
        </a:solidFill>
        <a:ln w="25400">
          <a:solidFill>
            <a:srgbClr val="3B608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Basic Sans"/>
            </a:rPr>
            <a:t>INITIAL APPRAISAL</a:t>
          </a:r>
          <a:endParaRPr lang="en-GB" sz="1400" b="0" strike="noStrike" spc="-1">
            <a:latin typeface="Times New Roman"/>
          </a:endParaRPr>
        </a:p>
      </xdr:txBody>
    </xdr:sp>
    <xdr:clientData/>
  </xdr:absoluteAnchor>
  <xdr:absoluteAnchor>
    <xdr:pos x="141055" y="3286775"/>
    <xdr:ext cx="7619760" cy="343950"/>
    <xdr:sp macro="" textlink="">
      <xdr:nvSpPr>
        <xdr:cNvPr id="14" name="Rectangle 21">
          <a:extLst>
            <a:ext uri="{FF2B5EF4-FFF2-40B4-BE49-F238E27FC236}">
              <a16:creationId xmlns:a16="http://schemas.microsoft.com/office/drawing/2014/main" id="{9E22946C-57DD-43D6-8FD6-0871EF5583FD}"/>
            </a:ext>
          </a:extLst>
        </xdr:cNvPr>
        <xdr:cNvSpPr/>
      </xdr:nvSpPr>
      <xdr:spPr>
        <a:xfrm>
          <a:off x="141055" y="3286775"/>
          <a:ext cx="7619760" cy="343950"/>
        </a:xfrm>
        <a:prstGeom prst="rect">
          <a:avLst/>
        </a:prstGeom>
        <a:solidFill>
          <a:srgbClr val="0070C0"/>
        </a:solidFill>
        <a:ln w="25400">
          <a:solidFill>
            <a:srgbClr val="3B608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800" b="1" strike="noStrike" spc="-1">
              <a:solidFill>
                <a:srgbClr val="000000"/>
              </a:solidFill>
              <a:latin typeface="Calibri"/>
              <a:ea typeface="Basic Sans"/>
            </a:rPr>
            <a:t>Standard (fluvial) Depth/Damage Data</a:t>
          </a:r>
          <a:endParaRPr lang="en-GB" sz="1800" b="0" strike="noStrike" spc="-1">
            <a:latin typeface="Times New Roman"/>
          </a:endParaRPr>
        </a:p>
      </xdr:txBody>
    </xdr:sp>
    <xdr:clientData/>
  </xdr:absoluteAnchor>
  <xdr:absoluteAnchor>
    <xdr:pos x="5325785" y="3752340"/>
    <xdr:ext cx="2420990" cy="5887280"/>
    <xdr:sp macro="" textlink="">
      <xdr:nvSpPr>
        <xdr:cNvPr id="15" name="Rectangle 51">
          <a:extLst>
            <a:ext uri="{FF2B5EF4-FFF2-40B4-BE49-F238E27FC236}">
              <a16:creationId xmlns:a16="http://schemas.microsoft.com/office/drawing/2014/main" id="{3F72209E-D772-464C-8BA7-150B9D53C082}"/>
            </a:ext>
          </a:extLst>
        </xdr:cNvPr>
        <xdr:cNvSpPr/>
      </xdr:nvSpPr>
      <xdr:spPr>
        <a:xfrm>
          <a:off x="5325785" y="3752340"/>
          <a:ext cx="2420990" cy="5887280"/>
        </a:xfrm>
        <a:prstGeom prst="rect">
          <a:avLst/>
        </a:prstGeom>
        <a:solidFill>
          <a:srgbClr val="FFFFFF"/>
        </a:solidFill>
        <a:ln w="25400">
          <a:solidFill>
            <a:srgbClr val="3B608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absoluteAnchor>
  <xdr:absoluteAnchor>
    <xdr:pos x="5326505" y="3745795"/>
    <xdr:ext cx="2420270" cy="404135"/>
    <xdr:sp macro="" textlink="">
      <xdr:nvSpPr>
        <xdr:cNvPr id="16" name="Rectangle 57">
          <a:extLst>
            <a:ext uri="{FF2B5EF4-FFF2-40B4-BE49-F238E27FC236}">
              <a16:creationId xmlns:a16="http://schemas.microsoft.com/office/drawing/2014/main" id="{93256CDA-8281-445D-966E-74B3087431F5}"/>
            </a:ext>
          </a:extLst>
        </xdr:cNvPr>
        <xdr:cNvSpPr/>
      </xdr:nvSpPr>
      <xdr:spPr>
        <a:xfrm>
          <a:off x="5326505" y="3745795"/>
          <a:ext cx="2420270" cy="404135"/>
        </a:xfrm>
        <a:prstGeom prst="rect">
          <a:avLst/>
        </a:prstGeom>
        <a:solidFill>
          <a:srgbClr val="8DB3E2"/>
        </a:solidFill>
        <a:ln w="25400">
          <a:solidFill>
            <a:srgbClr val="3B608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Basic Sans"/>
            </a:rPr>
            <a:t>FULL-SCALE APPRAISAL</a:t>
          </a:r>
          <a:endParaRPr lang="en-GB" sz="1400" b="0" strike="noStrike" spc="-1">
            <a:latin typeface="Times New Roman"/>
          </a:endParaRPr>
        </a:p>
      </xdr:txBody>
    </xdr:sp>
    <xdr:clientData/>
  </xdr:absoluteAnchor>
  <xdr:absoluteAnchor>
    <xdr:pos x="408175" y="7476495"/>
    <xdr:ext cx="1808640" cy="437910"/>
    <xdr:sp macro="" textlink="">
      <xdr:nvSpPr>
        <xdr:cNvPr id="17" name="Rounded Rectangle 6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7C44BB39-C7AF-4D42-B7C1-7D44447CD614}"/>
            </a:ext>
          </a:extLst>
        </xdr:cNvPr>
        <xdr:cNvSpPr/>
      </xdr:nvSpPr>
      <xdr:spPr>
        <a:xfrm>
          <a:off x="408175" y="7476495"/>
          <a:ext cx="1808640" cy="43791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EXTRA-LONG DURATION</a:t>
          </a:r>
          <a:br>
            <a:rPr sz="800"/>
          </a:b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No warning</a:t>
          </a:r>
          <a:endParaRPr lang="en-GB" sz="800" b="0" strike="noStrike" spc="-1">
            <a:latin typeface="Times New Roman"/>
          </a:endParaRPr>
        </a:p>
      </xdr:txBody>
    </xdr:sp>
    <xdr:clientData/>
  </xdr:absoluteAnchor>
  <xdr:absoluteAnchor>
    <xdr:pos x="410825" y="4250560"/>
    <xdr:ext cx="1806350" cy="437190"/>
    <xdr:sp macro="" textlink="">
      <xdr:nvSpPr>
        <xdr:cNvPr id="18" name="Rounded Rectangle 6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A57887D-92AF-4BAD-AD70-886C4539F524}"/>
            </a:ext>
          </a:extLst>
        </xdr:cNvPr>
        <xdr:cNvSpPr/>
      </xdr:nvSpPr>
      <xdr:spPr>
        <a:xfrm>
          <a:off x="410825" y="4250560"/>
          <a:ext cx="1806350" cy="43719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SHORT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No warning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407815" y="4793485"/>
    <xdr:ext cx="1793650" cy="437190"/>
    <xdr:sp macro="" textlink="">
      <xdr:nvSpPr>
        <xdr:cNvPr id="19" name="Rounded Rectangle 32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579F6444-C6F4-499D-BA8F-8F071B9C97F7}"/>
            </a:ext>
          </a:extLst>
        </xdr:cNvPr>
        <xdr:cNvSpPr/>
      </xdr:nvSpPr>
      <xdr:spPr>
        <a:xfrm>
          <a:off x="407815" y="4793485"/>
          <a:ext cx="1793650" cy="43719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SHORT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With warning &lt; 8hrs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410825" y="5879335"/>
    <xdr:ext cx="1806350" cy="437190"/>
    <xdr:sp macro="" textlink="">
      <xdr:nvSpPr>
        <xdr:cNvPr id="20" name="Rounded Rectangle 33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21ACE7C-1810-4734-9209-FFB87B7C1F09}"/>
            </a:ext>
          </a:extLst>
        </xdr:cNvPr>
        <xdr:cNvSpPr/>
      </xdr:nvSpPr>
      <xdr:spPr>
        <a:xfrm>
          <a:off x="410825" y="5879335"/>
          <a:ext cx="1806350" cy="43719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LONG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No warning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410825" y="6421900"/>
    <xdr:ext cx="1806350" cy="438270"/>
    <xdr:sp macro="" textlink="">
      <xdr:nvSpPr>
        <xdr:cNvPr id="21" name="Rounded Rectangle 34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3FC28B70-B598-4249-9B6B-187D71C720D4}"/>
            </a:ext>
          </a:extLst>
        </xdr:cNvPr>
        <xdr:cNvSpPr/>
      </xdr:nvSpPr>
      <xdr:spPr>
        <a:xfrm>
          <a:off x="410825" y="6421900"/>
          <a:ext cx="1806350" cy="43827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LONG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With warning &lt; 8hrs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410825" y="5336410"/>
    <xdr:ext cx="1806350" cy="437910"/>
    <xdr:sp macro="" textlink="">
      <xdr:nvSpPr>
        <xdr:cNvPr id="22" name="Rounded Rectangle 66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1B74F98-E4EC-4D2C-8125-B736D32472CD}"/>
            </a:ext>
          </a:extLst>
        </xdr:cNvPr>
        <xdr:cNvSpPr/>
      </xdr:nvSpPr>
      <xdr:spPr>
        <a:xfrm>
          <a:off x="410825" y="5336410"/>
          <a:ext cx="1806350" cy="43791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SHORT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With warning &gt; 8hrs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411545" y="6952650"/>
    <xdr:ext cx="1806350" cy="437190"/>
    <xdr:sp macro="" textlink="">
      <xdr:nvSpPr>
        <xdr:cNvPr id="23" name="Rounded Rectangle 67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2058A7BD-3ABB-4C22-AE85-7A6DD8618ACA}"/>
            </a:ext>
          </a:extLst>
        </xdr:cNvPr>
        <xdr:cNvSpPr/>
      </xdr:nvSpPr>
      <xdr:spPr>
        <a:xfrm>
          <a:off x="411545" y="6952650"/>
          <a:ext cx="1806350" cy="43719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LONG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With warning &gt; 8hrs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3035345" y="9095845"/>
    <xdr:ext cx="1814990" cy="437190"/>
    <xdr:sp macro="" textlink="">
      <xdr:nvSpPr>
        <xdr:cNvPr id="24" name="Rounded Rectangle 77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1F17E0D-A00B-4847-B37D-990CE52896A1}"/>
            </a:ext>
          </a:extLst>
        </xdr:cNvPr>
        <xdr:cNvSpPr/>
      </xdr:nvSpPr>
      <xdr:spPr>
        <a:xfrm>
          <a:off x="3035345" y="9095845"/>
          <a:ext cx="1814990" cy="43719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  <a:ea typeface="Basic Sans"/>
            </a:rPr>
            <a:t>EVACUATION COSTS</a:t>
          </a:r>
          <a:endParaRPr lang="en-GB" sz="1200" b="0" strike="noStrike" spc="-1">
            <a:latin typeface="Times New Roman"/>
          </a:endParaRPr>
        </a:p>
      </xdr:txBody>
    </xdr:sp>
    <xdr:clientData/>
  </xdr:absoluteAnchor>
  <xdr:absoluteAnchor>
    <xdr:pos x="3049440" y="4255305"/>
    <xdr:ext cx="1800535" cy="434015"/>
    <xdr:sp macro="" textlink="">
      <xdr:nvSpPr>
        <xdr:cNvPr id="25" name="Rounded Rectangle 78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BDED834E-C2F1-4F26-9B39-AFC2F42986A1}"/>
            </a:ext>
          </a:extLst>
        </xdr:cNvPr>
        <xdr:cNvSpPr/>
      </xdr:nvSpPr>
      <xdr:spPr>
        <a:xfrm>
          <a:off x="3049440" y="4255305"/>
          <a:ext cx="1800535" cy="43401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SHORT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No warning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3040975" y="4798230"/>
    <xdr:ext cx="1796825" cy="434015"/>
    <xdr:sp macro="" textlink="">
      <xdr:nvSpPr>
        <xdr:cNvPr id="26" name="Rounded Rectangle 79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D2F6B309-9740-423E-88E0-033A2185F26A}"/>
            </a:ext>
          </a:extLst>
        </xdr:cNvPr>
        <xdr:cNvSpPr/>
      </xdr:nvSpPr>
      <xdr:spPr>
        <a:xfrm>
          <a:off x="3040975" y="4798230"/>
          <a:ext cx="1796825" cy="43401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SHORT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With warning &lt; 8hrs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3049440" y="5884080"/>
    <xdr:ext cx="1800535" cy="434015"/>
    <xdr:sp macro="" textlink="">
      <xdr:nvSpPr>
        <xdr:cNvPr id="27" name="Rounded Rectangle 80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6E9D82CC-921B-409C-9095-1A6287415595}"/>
            </a:ext>
          </a:extLst>
        </xdr:cNvPr>
        <xdr:cNvSpPr/>
      </xdr:nvSpPr>
      <xdr:spPr>
        <a:xfrm>
          <a:off x="3049440" y="5884080"/>
          <a:ext cx="1800535" cy="43401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LONG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No warning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3049440" y="6426285"/>
    <xdr:ext cx="1800535" cy="438270"/>
    <xdr:sp macro="" textlink="">
      <xdr:nvSpPr>
        <xdr:cNvPr id="28" name="Rounded Rectangle 81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F83EC929-ADD0-409B-8D04-5A4DA27C3135}"/>
            </a:ext>
          </a:extLst>
        </xdr:cNvPr>
        <xdr:cNvSpPr/>
      </xdr:nvSpPr>
      <xdr:spPr>
        <a:xfrm>
          <a:off x="3049440" y="6426285"/>
          <a:ext cx="1800535" cy="43827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LONG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With warning &lt; 8hrs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3049440" y="5341155"/>
    <xdr:ext cx="1800535" cy="434015"/>
    <xdr:sp macro="" textlink="">
      <xdr:nvSpPr>
        <xdr:cNvPr id="29" name="Rounded Rectangle 82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D154FFA-632F-4AF5-9910-C77E1A211EE5}"/>
            </a:ext>
          </a:extLst>
        </xdr:cNvPr>
        <xdr:cNvSpPr/>
      </xdr:nvSpPr>
      <xdr:spPr>
        <a:xfrm>
          <a:off x="3049440" y="5341155"/>
          <a:ext cx="1800535" cy="43401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SHORT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With warning &gt; 8hrs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3040975" y="6963385"/>
    <xdr:ext cx="1796825" cy="437190"/>
    <xdr:sp macro="" textlink="">
      <xdr:nvSpPr>
        <xdr:cNvPr id="30" name="Rounded Rectangle 83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1B09D12F-A6C1-4C25-9184-18025E6AAF2F}"/>
            </a:ext>
          </a:extLst>
        </xdr:cNvPr>
        <xdr:cNvSpPr/>
      </xdr:nvSpPr>
      <xdr:spPr>
        <a:xfrm>
          <a:off x="3040975" y="6963385"/>
          <a:ext cx="1796825" cy="43719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LONG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With warning &gt; 8hrs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5655240" y="9096925"/>
    <xdr:ext cx="1805465" cy="437190"/>
    <xdr:sp macro="" textlink="">
      <xdr:nvSpPr>
        <xdr:cNvPr id="31" name="Rounded Rectangle 91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A7208DAC-059B-437D-A924-BF7344D6BC57}"/>
            </a:ext>
          </a:extLst>
        </xdr:cNvPr>
        <xdr:cNvSpPr/>
      </xdr:nvSpPr>
      <xdr:spPr>
        <a:xfrm>
          <a:off x="5655240" y="9096925"/>
          <a:ext cx="1805465" cy="43719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  <a:ea typeface="Basic Sans"/>
            </a:rPr>
            <a:t>EVACUATION COSTS</a:t>
          </a:r>
          <a:endParaRPr lang="en-GB" sz="1200" b="0" strike="noStrike" spc="-1">
            <a:latin typeface="Times New Roman"/>
          </a:endParaRPr>
        </a:p>
      </xdr:txBody>
    </xdr:sp>
    <xdr:clientData/>
  </xdr:absoluteAnchor>
  <xdr:absoluteAnchor>
    <xdr:pos x="5667415" y="4276905"/>
    <xdr:ext cx="1793650" cy="427665"/>
    <xdr:sp macro="" textlink="">
      <xdr:nvSpPr>
        <xdr:cNvPr id="32" name="Rounded Rectangle 92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C189A019-EE7F-49E2-935B-224F96714393}"/>
            </a:ext>
          </a:extLst>
        </xdr:cNvPr>
        <xdr:cNvSpPr/>
      </xdr:nvSpPr>
      <xdr:spPr>
        <a:xfrm>
          <a:off x="5667415" y="4276905"/>
          <a:ext cx="1793650" cy="42766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SHORT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No warning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5651345" y="4819830"/>
    <xdr:ext cx="1805630" cy="427665"/>
    <xdr:sp macro="" textlink="">
      <xdr:nvSpPr>
        <xdr:cNvPr id="33" name="Rounded Rectangle 93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2F669D2-441D-42F6-8258-37095413F61E}"/>
            </a:ext>
          </a:extLst>
        </xdr:cNvPr>
        <xdr:cNvSpPr/>
      </xdr:nvSpPr>
      <xdr:spPr>
        <a:xfrm>
          <a:off x="5651345" y="4819830"/>
          <a:ext cx="1805630" cy="42766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SHORT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With warning &lt; 8hrs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5667415" y="5904960"/>
    <xdr:ext cx="1793650" cy="427665"/>
    <xdr:sp macro="" textlink="">
      <xdr:nvSpPr>
        <xdr:cNvPr id="34" name="Rounded Rectangle 94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36D16D46-38A1-44ED-961B-2AE461AD4A35}"/>
            </a:ext>
          </a:extLst>
        </xdr:cNvPr>
        <xdr:cNvSpPr/>
      </xdr:nvSpPr>
      <xdr:spPr>
        <a:xfrm>
          <a:off x="5667415" y="5904960"/>
          <a:ext cx="1793650" cy="42766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LONG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No warning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5667415" y="6447885"/>
    <xdr:ext cx="1793650" cy="428385"/>
    <xdr:sp macro="" textlink="">
      <xdr:nvSpPr>
        <xdr:cNvPr id="35" name="Rounded Rectangle 95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F046111F-9198-43E5-8555-49181C1C9EE0}"/>
            </a:ext>
          </a:extLst>
        </xdr:cNvPr>
        <xdr:cNvSpPr/>
      </xdr:nvSpPr>
      <xdr:spPr>
        <a:xfrm>
          <a:off x="5667415" y="6447885"/>
          <a:ext cx="1793650" cy="42838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LONG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With warning &lt; 8hrs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5667415" y="5362035"/>
    <xdr:ext cx="1793650" cy="428385"/>
    <xdr:sp macro="" textlink="">
      <xdr:nvSpPr>
        <xdr:cNvPr id="36" name="Rounded Rectangle 96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DAE9292D-B977-4320-BD4F-590811267C2E}"/>
            </a:ext>
          </a:extLst>
        </xdr:cNvPr>
        <xdr:cNvSpPr/>
      </xdr:nvSpPr>
      <xdr:spPr>
        <a:xfrm>
          <a:off x="5667415" y="5362035"/>
          <a:ext cx="1793650" cy="42838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SHORT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With warning &gt; 8hrs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5668135" y="6984985"/>
    <xdr:ext cx="1796825" cy="437190"/>
    <xdr:sp macro="" textlink="">
      <xdr:nvSpPr>
        <xdr:cNvPr id="37" name="Rounded Rectangle 97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E317C705-9210-4DCB-8DE5-251C52BE2B1B}"/>
            </a:ext>
          </a:extLst>
        </xdr:cNvPr>
        <xdr:cNvSpPr/>
      </xdr:nvSpPr>
      <xdr:spPr>
        <a:xfrm>
          <a:off x="5668135" y="6984985"/>
          <a:ext cx="1796825" cy="43719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LONG DURATION</a:t>
          </a:r>
          <a:br>
            <a:rPr sz="800"/>
          </a:br>
          <a:r>
            <a:rPr lang="en-GB" sz="900" b="1" strike="noStrike" spc="-1">
              <a:solidFill>
                <a:srgbClr val="000000"/>
              </a:solidFill>
              <a:latin typeface="Calibri"/>
              <a:ea typeface="Basic Sans"/>
            </a:rPr>
            <a:t>With warning &gt; 8hrs </a:t>
          </a:r>
          <a:endParaRPr lang="en-GB" sz="900" b="0" strike="noStrike" spc="-1">
            <a:latin typeface="Times New Roman"/>
          </a:endParaRPr>
        </a:p>
      </xdr:txBody>
    </xdr:sp>
    <xdr:clientData/>
  </xdr:absoluteAnchor>
  <xdr:absoluteAnchor>
    <xdr:pos x="411415" y="8559825"/>
    <xdr:ext cx="1808640" cy="434735"/>
    <xdr:sp macro="" textlink="">
      <xdr:nvSpPr>
        <xdr:cNvPr id="38" name="Rounded Rectangle 41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5AFD3ECA-9A84-4577-98D5-92833906A226}"/>
            </a:ext>
          </a:extLst>
        </xdr:cNvPr>
        <xdr:cNvSpPr/>
      </xdr:nvSpPr>
      <xdr:spPr>
        <a:xfrm>
          <a:off x="411415" y="8559825"/>
          <a:ext cx="1808640" cy="43473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EXTRA-LONG DURATION</a:t>
          </a:r>
          <a:br>
            <a:rPr sz="800"/>
          </a:b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With warning &gt; 8hrs</a:t>
          </a:r>
          <a:endParaRPr lang="en-GB" sz="800" b="0" strike="noStrike" spc="-1">
            <a:latin typeface="Times New Roman"/>
          </a:endParaRPr>
        </a:p>
      </xdr:txBody>
    </xdr:sp>
    <xdr:clientData/>
  </xdr:absoluteAnchor>
  <xdr:absoluteAnchor>
    <xdr:pos x="410695" y="8012285"/>
    <xdr:ext cx="1796105" cy="437190"/>
    <xdr:sp macro="" textlink="">
      <xdr:nvSpPr>
        <xdr:cNvPr id="39" name="Rounded Rectangle 42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5A34B3F7-B6D0-4E96-819C-4BA936E1E4F7}"/>
            </a:ext>
          </a:extLst>
        </xdr:cNvPr>
        <xdr:cNvSpPr/>
      </xdr:nvSpPr>
      <xdr:spPr>
        <a:xfrm>
          <a:off x="410695" y="8012285"/>
          <a:ext cx="1796105" cy="43719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EXTRA-LONG DURATION</a:t>
          </a:r>
          <a:br>
            <a:rPr sz="800"/>
          </a:b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With warning &lt; 8hrs</a:t>
          </a:r>
          <a:endParaRPr lang="en-GB" sz="800" b="0" strike="noStrike" spc="-1">
            <a:latin typeface="Times New Roman"/>
          </a:endParaRPr>
        </a:p>
      </xdr:txBody>
    </xdr:sp>
    <xdr:clientData/>
  </xdr:absoluteAnchor>
  <xdr:absoluteAnchor>
    <xdr:pos x="411415" y="9095125"/>
    <xdr:ext cx="1808640" cy="437190"/>
    <xdr:sp macro="" textlink="">
      <xdr:nvSpPr>
        <xdr:cNvPr id="40" name="Rounded Rectangle 43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82D28747-5ED9-4975-9992-E6B217900DE8}"/>
            </a:ext>
          </a:extLst>
        </xdr:cNvPr>
        <xdr:cNvSpPr/>
      </xdr:nvSpPr>
      <xdr:spPr>
        <a:xfrm>
          <a:off x="411415" y="9095125"/>
          <a:ext cx="1808640" cy="43719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  <a:ea typeface="Basic Sans"/>
            </a:rPr>
            <a:t>EVACUATION COSTS</a:t>
          </a:r>
          <a:endParaRPr lang="en-GB" sz="1200" b="0" strike="noStrike" spc="-1">
            <a:latin typeface="Times New Roman"/>
          </a:endParaRPr>
        </a:p>
      </xdr:txBody>
    </xdr:sp>
    <xdr:clientData/>
  </xdr:absoluteAnchor>
  <xdr:absoluteAnchor>
    <xdr:pos x="3046080" y="7484840"/>
    <xdr:ext cx="1808640" cy="438270"/>
    <xdr:sp macro="" textlink="">
      <xdr:nvSpPr>
        <xdr:cNvPr id="41" name="Rounded Rectangle 52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22FDC6D4-80EB-44B0-BAF3-37604DBF43BE}"/>
            </a:ext>
          </a:extLst>
        </xdr:cNvPr>
        <xdr:cNvSpPr/>
      </xdr:nvSpPr>
      <xdr:spPr>
        <a:xfrm>
          <a:off x="3046080" y="7484840"/>
          <a:ext cx="1808640" cy="43827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EXTRA-LONG DURATION</a:t>
          </a:r>
          <a:br>
            <a:rPr sz="800"/>
          </a:b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No warning</a:t>
          </a:r>
          <a:endParaRPr lang="en-GB" sz="800" b="0" strike="noStrike" spc="-1">
            <a:latin typeface="Times New Roman"/>
          </a:endParaRPr>
        </a:p>
      </xdr:txBody>
    </xdr:sp>
    <xdr:clientData/>
  </xdr:absoluteAnchor>
  <xdr:absoluteAnchor>
    <xdr:pos x="3036065" y="8574880"/>
    <xdr:ext cx="1814990" cy="437190"/>
    <xdr:sp macro="" textlink="">
      <xdr:nvSpPr>
        <xdr:cNvPr id="42" name="Rounded Rectangle 53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F09FACBA-D55C-4DEA-9212-740CC639271F}"/>
            </a:ext>
          </a:extLst>
        </xdr:cNvPr>
        <xdr:cNvSpPr/>
      </xdr:nvSpPr>
      <xdr:spPr>
        <a:xfrm>
          <a:off x="3036065" y="8574880"/>
          <a:ext cx="1814990" cy="43719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EXTRA-LONG DURATION</a:t>
          </a:r>
          <a:br>
            <a:rPr sz="800"/>
          </a:b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With warning &gt; 8hrs</a:t>
          </a:r>
          <a:endParaRPr lang="en-GB" sz="800" b="0" strike="noStrike" spc="-1">
            <a:latin typeface="Times New Roman"/>
          </a:endParaRPr>
        </a:p>
      </xdr:txBody>
    </xdr:sp>
    <xdr:clientData/>
  </xdr:absoluteAnchor>
  <xdr:absoluteAnchor>
    <xdr:pos x="3048600" y="8031595"/>
    <xdr:ext cx="1796825" cy="437190"/>
    <xdr:sp macro="" textlink="">
      <xdr:nvSpPr>
        <xdr:cNvPr id="43" name="Rounded Rectangle 54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6E4C9144-A124-4642-A28A-314FE4581AB7}"/>
            </a:ext>
          </a:extLst>
        </xdr:cNvPr>
        <xdr:cNvSpPr/>
      </xdr:nvSpPr>
      <xdr:spPr>
        <a:xfrm>
          <a:off x="3048600" y="8031595"/>
          <a:ext cx="1796825" cy="43719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EXTRA-LONG DURATION</a:t>
          </a:r>
          <a:br>
            <a:rPr sz="800"/>
          </a:b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With warning &lt; 8hrs</a:t>
          </a:r>
          <a:endParaRPr lang="en-GB" sz="800" b="0" strike="noStrike" spc="-1">
            <a:latin typeface="Times New Roman"/>
          </a:endParaRPr>
        </a:p>
      </xdr:txBody>
    </xdr:sp>
    <xdr:clientData/>
  </xdr:absoluteAnchor>
  <xdr:absoluteAnchor>
    <xdr:pos x="5667415" y="7505590"/>
    <xdr:ext cx="1808640" cy="437190"/>
    <xdr:sp macro="" textlink="">
      <xdr:nvSpPr>
        <xdr:cNvPr id="44" name="Rounded Rectangle 59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99A3B647-D23E-4999-8873-CF3CD106D071}"/>
            </a:ext>
          </a:extLst>
        </xdr:cNvPr>
        <xdr:cNvSpPr/>
      </xdr:nvSpPr>
      <xdr:spPr>
        <a:xfrm>
          <a:off x="5667415" y="7505590"/>
          <a:ext cx="1808640" cy="43719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EXTRA-LONG DURATION</a:t>
          </a:r>
          <a:br>
            <a:rPr sz="800"/>
          </a:b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No warning</a:t>
          </a:r>
          <a:endParaRPr lang="en-GB" sz="800" b="0" strike="noStrike" spc="-1">
            <a:latin typeface="Times New Roman"/>
          </a:endParaRPr>
        </a:p>
      </xdr:txBody>
    </xdr:sp>
    <xdr:clientData/>
  </xdr:absoluteAnchor>
  <xdr:absoluteAnchor>
    <xdr:pos x="5657760" y="8588920"/>
    <xdr:ext cx="1808640" cy="434015"/>
    <xdr:sp macro="" textlink="">
      <xdr:nvSpPr>
        <xdr:cNvPr id="45" name="Rounded Rectangle 60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46FF2CC0-9A62-4AEE-81ED-177BBCFD8651}"/>
            </a:ext>
          </a:extLst>
        </xdr:cNvPr>
        <xdr:cNvSpPr/>
      </xdr:nvSpPr>
      <xdr:spPr>
        <a:xfrm>
          <a:off x="5657760" y="8588920"/>
          <a:ext cx="1808640" cy="434015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EXTRA-LONG DURATION</a:t>
          </a:r>
          <a:br>
            <a:rPr sz="800"/>
          </a:b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With warning &gt; 8hrs</a:t>
          </a:r>
          <a:endParaRPr lang="en-GB" sz="800" b="0" strike="noStrike" spc="-1">
            <a:latin typeface="Times New Roman"/>
          </a:endParaRPr>
        </a:p>
      </xdr:txBody>
    </xdr:sp>
    <xdr:clientData/>
  </xdr:absoluteAnchor>
  <xdr:absoluteAnchor>
    <xdr:pos x="5664305" y="8041740"/>
    <xdr:ext cx="1803175" cy="437190"/>
    <xdr:sp macro="" textlink="">
      <xdr:nvSpPr>
        <xdr:cNvPr id="46" name="Rounded Rectangle 61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FCAE6F6F-60B1-475E-B4C9-3B2DC590BE28}"/>
            </a:ext>
          </a:extLst>
        </xdr:cNvPr>
        <xdr:cNvSpPr/>
      </xdr:nvSpPr>
      <xdr:spPr>
        <a:xfrm>
          <a:off x="5664305" y="8041740"/>
          <a:ext cx="1803175" cy="43719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EXTRA-LONG DURATION</a:t>
          </a:r>
          <a:br>
            <a:rPr sz="800"/>
          </a:br>
          <a:r>
            <a:rPr lang="en-GB" sz="800" b="1" strike="noStrike" spc="-1">
              <a:solidFill>
                <a:srgbClr val="000000"/>
              </a:solidFill>
              <a:latin typeface="Calibri"/>
              <a:ea typeface="Basic Sans"/>
            </a:rPr>
            <a:t>With warning &lt; 8hrs</a:t>
          </a:r>
          <a:endParaRPr lang="en-GB" sz="800" b="0" strike="noStrike" spc="-1">
            <a:latin typeface="Times New Roman"/>
          </a:endParaRPr>
        </a:p>
      </xdr:txBody>
    </xdr:sp>
    <xdr:clientData/>
  </xdr:absoluteAnchor>
  <xdr:twoCellAnchor>
    <xdr:from>
      <xdr:col>1</xdr:col>
      <xdr:colOff>30960</xdr:colOff>
      <xdr:row>8</xdr:row>
      <xdr:rowOff>131400</xdr:rowOff>
    </xdr:from>
    <xdr:to>
      <xdr:col>4</xdr:col>
      <xdr:colOff>1440</xdr:colOff>
      <xdr:row>12</xdr:row>
      <xdr:rowOff>168480</xdr:rowOff>
    </xdr:to>
    <xdr:sp macro="" textlink="">
      <xdr:nvSpPr>
        <xdr:cNvPr id="48" name="Rounded Rectangle 56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3362F827-EA52-4789-8F07-1B978F931D3C}"/>
            </a:ext>
          </a:extLst>
        </xdr:cNvPr>
        <xdr:cNvSpPr/>
      </xdr:nvSpPr>
      <xdr:spPr>
        <a:xfrm>
          <a:off x="637385" y="1579200"/>
          <a:ext cx="1802455" cy="76098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r">
            <a:srgbClr val="000000">
              <a:alpha val="35000"/>
            </a:srgbClr>
          </a:outerShdw>
        </a:effectLst>
        <a:scene3d>
          <a:camera prst="perspectiveFront" fov="4265023"/>
          <a:lightRig rig="legacyFlat3" dir="b">
            <a:rot lat="0" lon="0" rev="0"/>
          </a:lightRig>
        </a:scene3d>
        <a:sp3d extrusionH="508000" prstMaterial="legacyMatte">
          <a:bevelT w="63500" h="254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  <a:ea typeface="Basic Sans"/>
            </a:rPr>
            <a:t>Table 4.4</a:t>
          </a:r>
          <a:br/>
          <a:r>
            <a:rPr lang="en-GB" sz="1100" b="1" strike="noStrike" spc="-1">
              <a:solidFill>
                <a:srgbClr val="000000"/>
              </a:solidFill>
              <a:latin typeface="Calibri"/>
              <a:ea typeface="Basic Sans"/>
            </a:rPr>
            <a:t>Types of project appraisals</a:t>
          </a:r>
          <a:endParaRPr lang="en-GB" sz="1100" b="0" strike="noStrike" spc="-1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76320</xdr:colOff>
      <xdr:row>9</xdr:row>
      <xdr:rowOff>171360</xdr:rowOff>
    </xdr:from>
    <xdr:to>
      <xdr:col>0</xdr:col>
      <xdr:colOff>1313640</xdr:colOff>
      <xdr:row>13</xdr:row>
      <xdr:rowOff>52920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6320" y="5396040"/>
          <a:ext cx="1237320" cy="66384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57240</xdr:colOff>
      <xdr:row>16</xdr:row>
      <xdr:rowOff>162000</xdr:rowOff>
    </xdr:from>
    <xdr:to>
      <xdr:col>0</xdr:col>
      <xdr:colOff>1295280</xdr:colOff>
      <xdr:row>20</xdr:row>
      <xdr:rowOff>45000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7240" y="7282800"/>
          <a:ext cx="1238040" cy="66528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37440</xdr:colOff>
      <xdr:row>9</xdr:row>
      <xdr:rowOff>142920</xdr:rowOff>
    </xdr:from>
    <xdr:to>
      <xdr:col>0</xdr:col>
      <xdr:colOff>1272960</xdr:colOff>
      <xdr:row>13</xdr:row>
      <xdr:rowOff>25920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7440" y="3872880"/>
          <a:ext cx="1235520" cy="66528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57240</xdr:colOff>
      <xdr:row>16</xdr:row>
      <xdr:rowOff>0</xdr:rowOff>
    </xdr:from>
    <xdr:to>
      <xdr:col>1</xdr:col>
      <xdr:colOff>150480</xdr:colOff>
      <xdr:row>19</xdr:row>
      <xdr:rowOff>25200</xdr:rowOff>
    </xdr:to>
    <xdr:sp macro="" textlink="">
      <xdr:nvSpPr>
        <xdr:cNvPr id="3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57240" y="8035920"/>
          <a:ext cx="1301760" cy="6120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65880</xdr:colOff>
      <xdr:row>13</xdr:row>
      <xdr:rowOff>162000</xdr:rowOff>
    </xdr:from>
    <xdr:to>
      <xdr:col>1</xdr:col>
      <xdr:colOff>275760</xdr:colOff>
      <xdr:row>17</xdr:row>
      <xdr:rowOff>15840</xdr:rowOff>
    </xdr:to>
    <xdr:sp macro="" textlink="">
      <xdr:nvSpPr>
        <xdr:cNvPr id="5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65880" y="4568400"/>
          <a:ext cx="1294920" cy="63612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65880</xdr:colOff>
      <xdr:row>11</xdr:row>
      <xdr:rowOff>9360</xdr:rowOff>
    </xdr:from>
    <xdr:to>
      <xdr:col>0</xdr:col>
      <xdr:colOff>1302480</xdr:colOff>
      <xdr:row>14</xdr:row>
      <xdr:rowOff>82080</xdr:rowOff>
    </xdr:to>
    <xdr:sp macro="" textlink="">
      <xdr:nvSpPr>
        <xdr:cNvPr id="6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65880" y="3001320"/>
          <a:ext cx="1236600" cy="65952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47520</xdr:colOff>
      <xdr:row>20</xdr:row>
      <xdr:rowOff>85680</xdr:rowOff>
    </xdr:from>
    <xdr:to>
      <xdr:col>1</xdr:col>
      <xdr:colOff>560520</xdr:colOff>
      <xdr:row>23</xdr:row>
      <xdr:rowOff>158400</xdr:rowOff>
    </xdr:to>
    <xdr:sp macro="" textlink="">
      <xdr:nvSpPr>
        <xdr:cNvPr id="7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/>
      </xdr:nvSpPr>
      <xdr:spPr>
        <a:xfrm>
          <a:off x="47520" y="4863960"/>
          <a:ext cx="1280880" cy="65952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57960</xdr:colOff>
      <xdr:row>12</xdr:row>
      <xdr:rowOff>162000</xdr:rowOff>
    </xdr:from>
    <xdr:to>
      <xdr:col>1</xdr:col>
      <xdr:colOff>7560</xdr:colOff>
      <xdr:row>16</xdr:row>
      <xdr:rowOff>45000</xdr:rowOff>
    </xdr:to>
    <xdr:sp macro="" textlink="">
      <xdr:nvSpPr>
        <xdr:cNvPr id="8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/>
      </xdr:nvSpPr>
      <xdr:spPr>
        <a:xfrm>
          <a:off x="57960" y="4673160"/>
          <a:ext cx="1316880" cy="66528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52200</xdr:colOff>
      <xdr:row>12</xdr:row>
      <xdr:rowOff>158760</xdr:rowOff>
    </xdr:from>
    <xdr:to>
      <xdr:col>1</xdr:col>
      <xdr:colOff>570240</xdr:colOff>
      <xdr:row>16</xdr:row>
      <xdr:rowOff>41760</xdr:rowOff>
    </xdr:to>
    <xdr:sp macro="" textlink="">
      <xdr:nvSpPr>
        <xdr:cNvPr id="10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/>
      </xdr:nvSpPr>
      <xdr:spPr>
        <a:xfrm>
          <a:off x="52200" y="2529360"/>
          <a:ext cx="1278000" cy="66528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63360</xdr:colOff>
      <xdr:row>12</xdr:row>
      <xdr:rowOff>148680</xdr:rowOff>
    </xdr:from>
    <xdr:to>
      <xdr:col>1</xdr:col>
      <xdr:colOff>581400</xdr:colOff>
      <xdr:row>16</xdr:row>
      <xdr:rowOff>31680</xdr:rowOff>
    </xdr:to>
    <xdr:sp macro="" textlink="">
      <xdr:nvSpPr>
        <xdr:cNvPr id="11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/>
      </xdr:nvSpPr>
      <xdr:spPr>
        <a:xfrm>
          <a:off x="63360" y="2519280"/>
          <a:ext cx="1278000" cy="66528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74160</xdr:colOff>
      <xdr:row>12</xdr:row>
      <xdr:rowOff>158760</xdr:rowOff>
    </xdr:from>
    <xdr:to>
      <xdr:col>1</xdr:col>
      <xdr:colOff>493560</xdr:colOff>
      <xdr:row>16</xdr:row>
      <xdr:rowOff>41760</xdr:rowOff>
    </xdr:to>
    <xdr:sp macro="" textlink="">
      <xdr:nvSpPr>
        <xdr:cNvPr id="1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/>
      </xdr:nvSpPr>
      <xdr:spPr>
        <a:xfrm>
          <a:off x="74160" y="2529360"/>
          <a:ext cx="1179360" cy="66528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42480</xdr:colOff>
      <xdr:row>12</xdr:row>
      <xdr:rowOff>168840</xdr:rowOff>
    </xdr:from>
    <xdr:to>
      <xdr:col>1</xdr:col>
      <xdr:colOff>461880</xdr:colOff>
      <xdr:row>16</xdr:row>
      <xdr:rowOff>50400</xdr:rowOff>
    </xdr:to>
    <xdr:sp macro="" textlink="">
      <xdr:nvSpPr>
        <xdr:cNvPr id="13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SpPr/>
      </xdr:nvSpPr>
      <xdr:spPr>
        <a:xfrm>
          <a:off x="42480" y="2539440"/>
          <a:ext cx="1179360" cy="66384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63360</xdr:colOff>
      <xdr:row>12</xdr:row>
      <xdr:rowOff>158760</xdr:rowOff>
    </xdr:from>
    <xdr:to>
      <xdr:col>1</xdr:col>
      <xdr:colOff>482760</xdr:colOff>
      <xdr:row>16</xdr:row>
      <xdr:rowOff>41760</xdr:rowOff>
    </xdr:to>
    <xdr:sp macro="" textlink="">
      <xdr:nvSpPr>
        <xdr:cNvPr id="14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/>
      </xdr:nvSpPr>
      <xdr:spPr>
        <a:xfrm>
          <a:off x="63360" y="2529360"/>
          <a:ext cx="1179360" cy="66528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74160</xdr:colOff>
      <xdr:row>13</xdr:row>
      <xdr:rowOff>186840</xdr:rowOff>
    </xdr:from>
    <xdr:to>
      <xdr:col>1</xdr:col>
      <xdr:colOff>493560</xdr:colOff>
      <xdr:row>17</xdr:row>
      <xdr:rowOff>69840</xdr:rowOff>
    </xdr:to>
    <xdr:sp macro="" textlink="">
      <xdr:nvSpPr>
        <xdr:cNvPr id="15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/>
      </xdr:nvSpPr>
      <xdr:spPr>
        <a:xfrm>
          <a:off x="74160" y="2752920"/>
          <a:ext cx="1179360" cy="66528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42480</xdr:colOff>
      <xdr:row>12</xdr:row>
      <xdr:rowOff>168840</xdr:rowOff>
    </xdr:from>
    <xdr:to>
      <xdr:col>1</xdr:col>
      <xdr:colOff>461880</xdr:colOff>
      <xdr:row>16</xdr:row>
      <xdr:rowOff>50400</xdr:rowOff>
    </xdr:to>
    <xdr:sp macro="" textlink="">
      <xdr:nvSpPr>
        <xdr:cNvPr id="16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/>
      </xdr:nvSpPr>
      <xdr:spPr>
        <a:xfrm>
          <a:off x="42480" y="2539440"/>
          <a:ext cx="1179360" cy="66384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63360</xdr:colOff>
      <xdr:row>12</xdr:row>
      <xdr:rowOff>158760</xdr:rowOff>
    </xdr:from>
    <xdr:to>
      <xdr:col>1</xdr:col>
      <xdr:colOff>482760</xdr:colOff>
      <xdr:row>16</xdr:row>
      <xdr:rowOff>41760</xdr:rowOff>
    </xdr:to>
    <xdr:sp macro="" textlink="">
      <xdr:nvSpPr>
        <xdr:cNvPr id="17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/>
      </xdr:nvSpPr>
      <xdr:spPr>
        <a:xfrm>
          <a:off x="63360" y="2529360"/>
          <a:ext cx="1179360" cy="66528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74160</xdr:colOff>
      <xdr:row>13</xdr:row>
      <xdr:rowOff>186840</xdr:rowOff>
    </xdr:from>
    <xdr:to>
      <xdr:col>1</xdr:col>
      <xdr:colOff>493560</xdr:colOff>
      <xdr:row>17</xdr:row>
      <xdr:rowOff>69840</xdr:rowOff>
    </xdr:to>
    <xdr:sp macro="" textlink="">
      <xdr:nvSpPr>
        <xdr:cNvPr id="18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/>
      </xdr:nvSpPr>
      <xdr:spPr>
        <a:xfrm>
          <a:off x="74160" y="2752920"/>
          <a:ext cx="1179360" cy="66528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63360</xdr:colOff>
      <xdr:row>36</xdr:row>
      <xdr:rowOff>148680</xdr:rowOff>
    </xdr:from>
    <xdr:to>
      <xdr:col>1</xdr:col>
      <xdr:colOff>315360</xdr:colOff>
      <xdr:row>40</xdr:row>
      <xdr:rowOff>12700</xdr:rowOff>
    </xdr:to>
    <xdr:sp macro="" textlink="">
      <xdr:nvSpPr>
        <xdr:cNvPr id="19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SpPr/>
      </xdr:nvSpPr>
      <xdr:spPr>
        <a:xfrm>
          <a:off x="63360" y="7095580"/>
          <a:ext cx="1369600" cy="62602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74880</xdr:colOff>
      <xdr:row>36</xdr:row>
      <xdr:rowOff>168840</xdr:rowOff>
    </xdr:from>
    <xdr:to>
      <xdr:col>1</xdr:col>
      <xdr:colOff>326880</xdr:colOff>
      <xdr:row>40</xdr:row>
      <xdr:rowOff>101600</xdr:rowOff>
    </xdr:to>
    <xdr:sp macro="" textlink="">
      <xdr:nvSpPr>
        <xdr:cNvPr id="20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SpPr/>
      </xdr:nvSpPr>
      <xdr:spPr>
        <a:xfrm>
          <a:off x="74880" y="7115740"/>
          <a:ext cx="1369600" cy="69476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63360</xdr:colOff>
      <xdr:row>36</xdr:row>
      <xdr:rowOff>158760</xdr:rowOff>
    </xdr:from>
    <xdr:to>
      <xdr:col>1</xdr:col>
      <xdr:colOff>315360</xdr:colOff>
      <xdr:row>40</xdr:row>
      <xdr:rowOff>50800</xdr:rowOff>
    </xdr:to>
    <xdr:sp macro="" textlink="">
      <xdr:nvSpPr>
        <xdr:cNvPr id="21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SpPr/>
      </xdr:nvSpPr>
      <xdr:spPr>
        <a:xfrm>
          <a:off x="63360" y="7105660"/>
          <a:ext cx="1369600" cy="65404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83880</xdr:colOff>
      <xdr:row>37</xdr:row>
      <xdr:rowOff>0</xdr:rowOff>
    </xdr:from>
    <xdr:to>
      <xdr:col>1</xdr:col>
      <xdr:colOff>337680</xdr:colOff>
      <xdr:row>40</xdr:row>
      <xdr:rowOff>63500</xdr:rowOff>
    </xdr:to>
    <xdr:sp macro="" textlink="">
      <xdr:nvSpPr>
        <xdr:cNvPr id="2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6000000}"/>
            </a:ext>
          </a:extLst>
        </xdr:cNvPr>
        <xdr:cNvSpPr/>
      </xdr:nvSpPr>
      <xdr:spPr>
        <a:xfrm>
          <a:off x="83880" y="7137400"/>
          <a:ext cx="1371400" cy="6350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53280</xdr:colOff>
      <xdr:row>37</xdr:row>
      <xdr:rowOff>0</xdr:rowOff>
    </xdr:from>
    <xdr:to>
      <xdr:col>1</xdr:col>
      <xdr:colOff>303840</xdr:colOff>
      <xdr:row>40</xdr:row>
      <xdr:rowOff>63500</xdr:rowOff>
    </xdr:to>
    <xdr:sp macro="" textlink="">
      <xdr:nvSpPr>
        <xdr:cNvPr id="23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7000000}"/>
            </a:ext>
          </a:extLst>
        </xdr:cNvPr>
        <xdr:cNvSpPr/>
      </xdr:nvSpPr>
      <xdr:spPr>
        <a:xfrm>
          <a:off x="53280" y="7137400"/>
          <a:ext cx="1368160" cy="6350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63360</xdr:colOff>
      <xdr:row>36</xdr:row>
      <xdr:rowOff>179640</xdr:rowOff>
    </xdr:from>
    <xdr:to>
      <xdr:col>1</xdr:col>
      <xdr:colOff>315360</xdr:colOff>
      <xdr:row>40</xdr:row>
      <xdr:rowOff>0</xdr:rowOff>
    </xdr:to>
    <xdr:sp macro="" textlink="">
      <xdr:nvSpPr>
        <xdr:cNvPr id="24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8000000}"/>
            </a:ext>
          </a:extLst>
        </xdr:cNvPr>
        <xdr:cNvSpPr/>
      </xdr:nvSpPr>
      <xdr:spPr>
        <a:xfrm>
          <a:off x="63360" y="7126540"/>
          <a:ext cx="1369600" cy="58236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83880</xdr:colOff>
      <xdr:row>37</xdr:row>
      <xdr:rowOff>0</xdr:rowOff>
    </xdr:from>
    <xdr:to>
      <xdr:col>1</xdr:col>
      <xdr:colOff>337680</xdr:colOff>
      <xdr:row>40</xdr:row>
      <xdr:rowOff>38100</xdr:rowOff>
    </xdr:to>
    <xdr:sp macro="" textlink="">
      <xdr:nvSpPr>
        <xdr:cNvPr id="25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19000000}"/>
            </a:ext>
          </a:extLst>
        </xdr:cNvPr>
        <xdr:cNvSpPr/>
      </xdr:nvSpPr>
      <xdr:spPr>
        <a:xfrm>
          <a:off x="83880" y="7137400"/>
          <a:ext cx="1371400" cy="6096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53280</xdr:colOff>
      <xdr:row>37</xdr:row>
      <xdr:rowOff>0</xdr:rowOff>
    </xdr:from>
    <xdr:to>
      <xdr:col>1</xdr:col>
      <xdr:colOff>303840</xdr:colOff>
      <xdr:row>40</xdr:row>
      <xdr:rowOff>88900</xdr:rowOff>
    </xdr:to>
    <xdr:sp macro="" textlink="">
      <xdr:nvSpPr>
        <xdr:cNvPr id="26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1A000000}"/>
            </a:ext>
          </a:extLst>
        </xdr:cNvPr>
        <xdr:cNvSpPr/>
      </xdr:nvSpPr>
      <xdr:spPr>
        <a:xfrm>
          <a:off x="53280" y="7137400"/>
          <a:ext cx="1368160" cy="6604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63360</xdr:colOff>
      <xdr:row>36</xdr:row>
      <xdr:rowOff>179640</xdr:rowOff>
    </xdr:from>
    <xdr:to>
      <xdr:col>1</xdr:col>
      <xdr:colOff>315360</xdr:colOff>
      <xdr:row>40</xdr:row>
      <xdr:rowOff>76200</xdr:rowOff>
    </xdr:to>
    <xdr:sp macro="" textlink="">
      <xdr:nvSpPr>
        <xdr:cNvPr id="27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1B000000}"/>
            </a:ext>
          </a:extLst>
        </xdr:cNvPr>
        <xdr:cNvSpPr/>
      </xdr:nvSpPr>
      <xdr:spPr>
        <a:xfrm>
          <a:off x="63360" y="7126540"/>
          <a:ext cx="1369600" cy="65856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71280</xdr:colOff>
      <xdr:row>0</xdr:row>
      <xdr:rowOff>59760</xdr:rowOff>
    </xdr:from>
    <xdr:to>
      <xdr:col>1</xdr:col>
      <xdr:colOff>599326</xdr:colOff>
      <xdr:row>2</xdr:row>
      <xdr:rowOff>128160</xdr:rowOff>
    </xdr:to>
    <xdr:sp macro="" textlink="">
      <xdr:nvSpPr>
        <xdr:cNvPr id="28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1C000000}"/>
            </a:ext>
          </a:extLst>
        </xdr:cNvPr>
        <xdr:cNvSpPr/>
      </xdr:nvSpPr>
      <xdr:spPr>
        <a:xfrm>
          <a:off x="71280" y="59760"/>
          <a:ext cx="1641080" cy="439411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47520</xdr:colOff>
      <xdr:row>128</xdr:row>
      <xdr:rowOff>0</xdr:rowOff>
    </xdr:from>
    <xdr:to>
      <xdr:col>1</xdr:col>
      <xdr:colOff>305640</xdr:colOff>
      <xdr:row>131</xdr:row>
      <xdr:rowOff>142697</xdr:rowOff>
    </xdr:to>
    <xdr:sp macro="" textlink="">
      <xdr:nvSpPr>
        <xdr:cNvPr id="29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1D000000}"/>
            </a:ext>
          </a:extLst>
        </xdr:cNvPr>
        <xdr:cNvSpPr/>
      </xdr:nvSpPr>
      <xdr:spPr>
        <a:xfrm>
          <a:off x="47520" y="23915955"/>
          <a:ext cx="1371154" cy="699214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71280</xdr:colOff>
      <xdr:row>0</xdr:row>
      <xdr:rowOff>59760</xdr:rowOff>
    </xdr:from>
    <xdr:to>
      <xdr:col>1</xdr:col>
      <xdr:colOff>571500</xdr:colOff>
      <xdr:row>2</xdr:row>
      <xdr:rowOff>128160</xdr:rowOff>
    </xdr:to>
    <xdr:sp macro="" textlink="">
      <xdr:nvSpPr>
        <xdr:cNvPr id="30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1E000000}"/>
            </a:ext>
          </a:extLst>
        </xdr:cNvPr>
        <xdr:cNvSpPr/>
      </xdr:nvSpPr>
      <xdr:spPr>
        <a:xfrm>
          <a:off x="71280" y="59760"/>
          <a:ext cx="1617820" cy="4494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71280</xdr:colOff>
      <xdr:row>127</xdr:row>
      <xdr:rowOff>154800</xdr:rowOff>
    </xdr:from>
    <xdr:to>
      <xdr:col>1</xdr:col>
      <xdr:colOff>330120</xdr:colOff>
      <xdr:row>131</xdr:row>
      <xdr:rowOff>76200</xdr:rowOff>
    </xdr:to>
    <xdr:sp macro="" textlink="">
      <xdr:nvSpPr>
        <xdr:cNvPr id="31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1F000000}"/>
            </a:ext>
          </a:extLst>
        </xdr:cNvPr>
        <xdr:cNvSpPr/>
      </xdr:nvSpPr>
      <xdr:spPr>
        <a:xfrm>
          <a:off x="71280" y="24513400"/>
          <a:ext cx="1376440" cy="6834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71280</xdr:colOff>
      <xdr:row>0</xdr:row>
      <xdr:rowOff>59760</xdr:rowOff>
    </xdr:from>
    <xdr:to>
      <xdr:col>1</xdr:col>
      <xdr:colOff>596900</xdr:colOff>
      <xdr:row>2</xdr:row>
      <xdr:rowOff>128160</xdr:rowOff>
    </xdr:to>
    <xdr:sp macro="" textlink="">
      <xdr:nvSpPr>
        <xdr:cNvPr id="3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D00-000020000000}"/>
            </a:ext>
          </a:extLst>
        </xdr:cNvPr>
        <xdr:cNvSpPr/>
      </xdr:nvSpPr>
      <xdr:spPr>
        <a:xfrm>
          <a:off x="71280" y="59760"/>
          <a:ext cx="1643220" cy="4494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47520</xdr:colOff>
      <xdr:row>128</xdr:row>
      <xdr:rowOff>107280</xdr:rowOff>
    </xdr:from>
    <xdr:to>
      <xdr:col>1</xdr:col>
      <xdr:colOff>305640</xdr:colOff>
      <xdr:row>132</xdr:row>
      <xdr:rowOff>25400</xdr:rowOff>
    </xdr:to>
    <xdr:sp macro="" textlink="">
      <xdr:nvSpPr>
        <xdr:cNvPr id="3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D00-000021000000}"/>
            </a:ext>
          </a:extLst>
        </xdr:cNvPr>
        <xdr:cNvSpPr/>
      </xdr:nvSpPr>
      <xdr:spPr>
        <a:xfrm>
          <a:off x="47520" y="24656380"/>
          <a:ext cx="1375720" cy="68012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71280</xdr:colOff>
      <xdr:row>0</xdr:row>
      <xdr:rowOff>59760</xdr:rowOff>
    </xdr:from>
    <xdr:to>
      <xdr:col>1</xdr:col>
      <xdr:colOff>520700</xdr:colOff>
      <xdr:row>2</xdr:row>
      <xdr:rowOff>128160</xdr:rowOff>
    </xdr:to>
    <xdr:sp macro="" textlink="">
      <xdr:nvSpPr>
        <xdr:cNvPr id="34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E00-000022000000}"/>
            </a:ext>
          </a:extLst>
        </xdr:cNvPr>
        <xdr:cNvSpPr/>
      </xdr:nvSpPr>
      <xdr:spPr>
        <a:xfrm>
          <a:off x="71280" y="59760"/>
          <a:ext cx="1567020" cy="4494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59760</xdr:colOff>
      <xdr:row>128</xdr:row>
      <xdr:rowOff>23400</xdr:rowOff>
    </xdr:from>
    <xdr:to>
      <xdr:col>1</xdr:col>
      <xdr:colOff>318600</xdr:colOff>
      <xdr:row>131</xdr:row>
      <xdr:rowOff>127000</xdr:rowOff>
    </xdr:to>
    <xdr:sp macro="" textlink="">
      <xdr:nvSpPr>
        <xdr:cNvPr id="35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E00-000023000000}"/>
            </a:ext>
          </a:extLst>
        </xdr:cNvPr>
        <xdr:cNvSpPr/>
      </xdr:nvSpPr>
      <xdr:spPr>
        <a:xfrm>
          <a:off x="59760" y="24572500"/>
          <a:ext cx="1376440" cy="6751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71280</xdr:colOff>
      <xdr:row>0</xdr:row>
      <xdr:rowOff>59760</xdr:rowOff>
    </xdr:from>
    <xdr:to>
      <xdr:col>1</xdr:col>
      <xdr:colOff>508000</xdr:colOff>
      <xdr:row>2</xdr:row>
      <xdr:rowOff>128160</xdr:rowOff>
    </xdr:to>
    <xdr:sp macro="" textlink="">
      <xdr:nvSpPr>
        <xdr:cNvPr id="36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F00-000024000000}"/>
            </a:ext>
          </a:extLst>
        </xdr:cNvPr>
        <xdr:cNvSpPr/>
      </xdr:nvSpPr>
      <xdr:spPr>
        <a:xfrm>
          <a:off x="71280" y="59760"/>
          <a:ext cx="1554320" cy="4494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84600</xdr:colOff>
      <xdr:row>128</xdr:row>
      <xdr:rowOff>12240</xdr:rowOff>
    </xdr:from>
    <xdr:to>
      <xdr:col>1</xdr:col>
      <xdr:colOff>344160</xdr:colOff>
      <xdr:row>131</xdr:row>
      <xdr:rowOff>152400</xdr:rowOff>
    </xdr:to>
    <xdr:sp macro="" textlink="">
      <xdr:nvSpPr>
        <xdr:cNvPr id="37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F00-000025000000}"/>
            </a:ext>
          </a:extLst>
        </xdr:cNvPr>
        <xdr:cNvSpPr/>
      </xdr:nvSpPr>
      <xdr:spPr>
        <a:xfrm>
          <a:off x="84600" y="24561340"/>
          <a:ext cx="1377160" cy="71166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71280</xdr:colOff>
      <xdr:row>0</xdr:row>
      <xdr:rowOff>59760</xdr:rowOff>
    </xdr:from>
    <xdr:to>
      <xdr:col>1</xdr:col>
      <xdr:colOff>533400</xdr:colOff>
      <xdr:row>2</xdr:row>
      <xdr:rowOff>128160</xdr:rowOff>
    </xdr:to>
    <xdr:sp macro="" textlink="">
      <xdr:nvSpPr>
        <xdr:cNvPr id="38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000-000026000000}"/>
            </a:ext>
          </a:extLst>
        </xdr:cNvPr>
        <xdr:cNvSpPr/>
      </xdr:nvSpPr>
      <xdr:spPr>
        <a:xfrm>
          <a:off x="71280" y="59760"/>
          <a:ext cx="1579720" cy="4494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59760</xdr:colOff>
      <xdr:row>128</xdr:row>
      <xdr:rowOff>0</xdr:rowOff>
    </xdr:from>
    <xdr:to>
      <xdr:col>1</xdr:col>
      <xdr:colOff>318600</xdr:colOff>
      <xdr:row>131</xdr:row>
      <xdr:rowOff>88900</xdr:rowOff>
    </xdr:to>
    <xdr:sp macro="" textlink="">
      <xdr:nvSpPr>
        <xdr:cNvPr id="39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000-000027000000}"/>
            </a:ext>
          </a:extLst>
        </xdr:cNvPr>
        <xdr:cNvSpPr/>
      </xdr:nvSpPr>
      <xdr:spPr>
        <a:xfrm>
          <a:off x="59760" y="24549100"/>
          <a:ext cx="1376440" cy="6604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71280</xdr:colOff>
      <xdr:row>0</xdr:row>
      <xdr:rowOff>59760</xdr:rowOff>
    </xdr:from>
    <xdr:to>
      <xdr:col>1</xdr:col>
      <xdr:colOff>469900</xdr:colOff>
      <xdr:row>2</xdr:row>
      <xdr:rowOff>128160</xdr:rowOff>
    </xdr:to>
    <xdr:sp macro="" textlink="">
      <xdr:nvSpPr>
        <xdr:cNvPr id="40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100-000028000000}"/>
            </a:ext>
          </a:extLst>
        </xdr:cNvPr>
        <xdr:cNvSpPr/>
      </xdr:nvSpPr>
      <xdr:spPr>
        <a:xfrm>
          <a:off x="71280" y="59760"/>
          <a:ext cx="1516220" cy="4494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59760</xdr:colOff>
      <xdr:row>128</xdr:row>
      <xdr:rowOff>23400</xdr:rowOff>
    </xdr:from>
    <xdr:to>
      <xdr:col>1</xdr:col>
      <xdr:colOff>318600</xdr:colOff>
      <xdr:row>131</xdr:row>
      <xdr:rowOff>63500</xdr:rowOff>
    </xdr:to>
    <xdr:sp macro="" textlink="">
      <xdr:nvSpPr>
        <xdr:cNvPr id="41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100-000029000000}"/>
            </a:ext>
          </a:extLst>
        </xdr:cNvPr>
        <xdr:cNvSpPr/>
      </xdr:nvSpPr>
      <xdr:spPr>
        <a:xfrm>
          <a:off x="59760" y="24572500"/>
          <a:ext cx="1376440" cy="6116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71280</xdr:colOff>
      <xdr:row>0</xdr:row>
      <xdr:rowOff>59760</xdr:rowOff>
    </xdr:from>
    <xdr:to>
      <xdr:col>1</xdr:col>
      <xdr:colOff>571500</xdr:colOff>
      <xdr:row>2</xdr:row>
      <xdr:rowOff>128160</xdr:rowOff>
    </xdr:to>
    <xdr:sp macro="" textlink="">
      <xdr:nvSpPr>
        <xdr:cNvPr id="4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200-00002A000000}"/>
            </a:ext>
          </a:extLst>
        </xdr:cNvPr>
        <xdr:cNvSpPr/>
      </xdr:nvSpPr>
      <xdr:spPr>
        <a:xfrm>
          <a:off x="71280" y="59760"/>
          <a:ext cx="1617820" cy="4494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84600</xdr:colOff>
      <xdr:row>128</xdr:row>
      <xdr:rowOff>12240</xdr:rowOff>
    </xdr:from>
    <xdr:to>
      <xdr:col>1</xdr:col>
      <xdr:colOff>344160</xdr:colOff>
      <xdr:row>131</xdr:row>
      <xdr:rowOff>101600</xdr:rowOff>
    </xdr:to>
    <xdr:sp macro="" textlink="">
      <xdr:nvSpPr>
        <xdr:cNvPr id="4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200-00002B000000}"/>
            </a:ext>
          </a:extLst>
        </xdr:cNvPr>
        <xdr:cNvSpPr/>
      </xdr:nvSpPr>
      <xdr:spPr>
        <a:xfrm>
          <a:off x="84600" y="24561340"/>
          <a:ext cx="1377160" cy="66086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71280</xdr:colOff>
      <xdr:row>0</xdr:row>
      <xdr:rowOff>59760</xdr:rowOff>
    </xdr:from>
    <xdr:to>
      <xdr:col>1</xdr:col>
      <xdr:colOff>647700</xdr:colOff>
      <xdr:row>2</xdr:row>
      <xdr:rowOff>128160</xdr:rowOff>
    </xdr:to>
    <xdr:sp macro="" textlink="">
      <xdr:nvSpPr>
        <xdr:cNvPr id="44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300-00002C000000}"/>
            </a:ext>
          </a:extLst>
        </xdr:cNvPr>
        <xdr:cNvSpPr/>
      </xdr:nvSpPr>
      <xdr:spPr>
        <a:xfrm>
          <a:off x="71280" y="59760"/>
          <a:ext cx="1694020" cy="4494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59760</xdr:colOff>
      <xdr:row>128</xdr:row>
      <xdr:rowOff>0</xdr:rowOff>
    </xdr:from>
    <xdr:to>
      <xdr:col>1</xdr:col>
      <xdr:colOff>318600</xdr:colOff>
      <xdr:row>131</xdr:row>
      <xdr:rowOff>88900</xdr:rowOff>
    </xdr:to>
    <xdr:sp macro="" textlink="">
      <xdr:nvSpPr>
        <xdr:cNvPr id="45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300-00002D000000}"/>
            </a:ext>
          </a:extLst>
        </xdr:cNvPr>
        <xdr:cNvSpPr/>
      </xdr:nvSpPr>
      <xdr:spPr>
        <a:xfrm>
          <a:off x="59760" y="24549100"/>
          <a:ext cx="1376440" cy="6604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66600</xdr:colOff>
      <xdr:row>9</xdr:row>
      <xdr:rowOff>114480</xdr:rowOff>
    </xdr:from>
    <xdr:to>
      <xdr:col>0</xdr:col>
      <xdr:colOff>1303920</xdr:colOff>
      <xdr:row>12</xdr:row>
      <xdr:rowOff>5040</xdr:rowOff>
    </xdr:to>
    <xdr:sp macro="" textlink="">
      <xdr:nvSpPr>
        <xdr:cNvPr id="46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400-00002E000000}"/>
            </a:ext>
          </a:extLst>
        </xdr:cNvPr>
        <xdr:cNvSpPr/>
      </xdr:nvSpPr>
      <xdr:spPr>
        <a:xfrm>
          <a:off x="66600" y="2158560"/>
          <a:ext cx="1237320" cy="47736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67320</xdr:colOff>
      <xdr:row>14</xdr:row>
      <xdr:rowOff>171360</xdr:rowOff>
    </xdr:from>
    <xdr:to>
      <xdr:col>0</xdr:col>
      <xdr:colOff>1303560</xdr:colOff>
      <xdr:row>17</xdr:row>
      <xdr:rowOff>60120</xdr:rowOff>
    </xdr:to>
    <xdr:sp macro="" textlink="">
      <xdr:nvSpPr>
        <xdr:cNvPr id="47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500-00002F000000}"/>
            </a:ext>
          </a:extLst>
        </xdr:cNvPr>
        <xdr:cNvSpPr/>
      </xdr:nvSpPr>
      <xdr:spPr>
        <a:xfrm>
          <a:off x="67320" y="2953800"/>
          <a:ext cx="1236240" cy="47556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683280</xdr:colOff>
      <xdr:row>13</xdr:row>
      <xdr:rowOff>0</xdr:rowOff>
    </xdr:from>
    <xdr:to>
      <xdr:col>2</xdr:col>
      <xdr:colOff>683640</xdr:colOff>
      <xdr:row>14</xdr:row>
      <xdr:rowOff>100080</xdr:rowOff>
    </xdr:to>
    <xdr:sp macro="" textlink="">
      <xdr:nvSpPr>
        <xdr:cNvPr id="2" name="Straight Arrow Connector 3">
          <a:extLst>
            <a:ext uri="{FF2B5EF4-FFF2-40B4-BE49-F238E27FC236}">
              <a16:creationId xmlns:a16="http://schemas.microsoft.com/office/drawing/2014/main" id="{77442084-DCA7-48CE-8F46-97FD122C2051}"/>
            </a:ext>
          </a:extLst>
        </xdr:cNvPr>
        <xdr:cNvSpPr/>
      </xdr:nvSpPr>
      <xdr:spPr>
        <a:xfrm rot="16200000" flipH="1">
          <a:off x="3417895" y="3123260"/>
          <a:ext cx="284230" cy="360"/>
        </a:xfrm>
        <a:custGeom>
          <a:avLst/>
          <a:gdLst/>
          <a:ahLst/>
          <a:cxnLst/>
          <a:rect l="l" t="t" r="r" b="b"/>
          <a:pathLst>
            <a:path h="297815">
              <a:moveTo>
                <a:pt x="0" y="0"/>
              </a:moveTo>
              <a:lnTo>
                <a:pt x="0" y="297815"/>
              </a:lnTo>
            </a:path>
          </a:pathLst>
        </a:custGeom>
        <a:noFill/>
        <a:ln w="25400">
          <a:solidFill>
            <a:srgbClr val="0070C0"/>
          </a:solidFill>
          <a:round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1390680</xdr:colOff>
      <xdr:row>13</xdr:row>
      <xdr:rowOff>720</xdr:rowOff>
    </xdr:from>
    <xdr:to>
      <xdr:col>8</xdr:col>
      <xdr:colOff>205560</xdr:colOff>
      <xdr:row>13</xdr:row>
      <xdr:rowOff>1080</xdr:rowOff>
    </xdr:to>
    <xdr:sp macro="" textlink="">
      <xdr:nvSpPr>
        <xdr:cNvPr id="3" name="Straight Arrow Connector 14">
          <a:extLst>
            <a:ext uri="{FF2B5EF4-FFF2-40B4-BE49-F238E27FC236}">
              <a16:creationId xmlns:a16="http://schemas.microsoft.com/office/drawing/2014/main" id="{4977DB23-4F41-4CE2-B8DB-7ADE96CBC8AA}"/>
            </a:ext>
          </a:extLst>
        </xdr:cNvPr>
        <xdr:cNvSpPr/>
      </xdr:nvSpPr>
      <xdr:spPr>
        <a:xfrm>
          <a:off x="4267230" y="2982045"/>
          <a:ext cx="6698405" cy="360"/>
        </a:xfrm>
        <a:custGeom>
          <a:avLst/>
          <a:gdLst/>
          <a:ahLst/>
          <a:cxnLst/>
          <a:rect l="l" t="t" r="r" b="b"/>
          <a:pathLst>
            <a:path w="6833870" h="635">
              <a:moveTo>
                <a:pt x="0" y="317"/>
              </a:moveTo>
              <a:lnTo>
                <a:pt x="6833870" y="317"/>
              </a:lnTo>
            </a:path>
          </a:pathLst>
        </a:custGeom>
        <a:noFill/>
        <a:ln w="25400">
          <a:solidFill>
            <a:srgbClr val="0070C0"/>
          </a:solidFill>
          <a:round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5</xdr:col>
      <xdr:colOff>611280</xdr:colOff>
      <xdr:row>13</xdr:row>
      <xdr:rowOff>720</xdr:rowOff>
    </xdr:from>
    <xdr:to>
      <xdr:col>5</xdr:col>
      <xdr:colOff>611640</xdr:colOff>
      <xdr:row>14</xdr:row>
      <xdr:rowOff>92520</xdr:rowOff>
    </xdr:to>
    <xdr:sp macro="" textlink="">
      <xdr:nvSpPr>
        <xdr:cNvPr id="4" name="Straight Arrow Connector 17">
          <a:extLst>
            <a:ext uri="{FF2B5EF4-FFF2-40B4-BE49-F238E27FC236}">
              <a16:creationId xmlns:a16="http://schemas.microsoft.com/office/drawing/2014/main" id="{FBD2256E-0A58-4084-B8F9-3990F20E5A67}"/>
            </a:ext>
          </a:extLst>
        </xdr:cNvPr>
        <xdr:cNvSpPr/>
      </xdr:nvSpPr>
      <xdr:spPr>
        <a:xfrm rot="16200000" flipH="1">
          <a:off x="7504522" y="3118253"/>
          <a:ext cx="272775" cy="360"/>
        </a:xfrm>
        <a:custGeom>
          <a:avLst/>
          <a:gdLst/>
          <a:ahLst/>
          <a:cxnLst/>
          <a:rect l="l" t="t" r="r" b="b"/>
          <a:pathLst>
            <a:path h="289560">
              <a:moveTo>
                <a:pt x="0" y="0"/>
              </a:moveTo>
              <a:lnTo>
                <a:pt x="0" y="289560"/>
              </a:lnTo>
            </a:path>
          </a:pathLst>
        </a:custGeom>
        <a:noFill/>
        <a:ln w="25400">
          <a:solidFill>
            <a:srgbClr val="0070C0"/>
          </a:solidFill>
          <a:round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66600</xdr:colOff>
      <xdr:row>27</xdr:row>
      <xdr:rowOff>142920</xdr:rowOff>
    </xdr:from>
    <xdr:to>
      <xdr:col>0</xdr:col>
      <xdr:colOff>1304640</xdr:colOff>
      <xdr:row>27</xdr:row>
      <xdr:rowOff>605520</xdr:rowOff>
    </xdr:to>
    <xdr:sp macro="" textlink="">
      <xdr:nvSpPr>
        <xdr:cNvPr id="5" name="Rounded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0C9C36-3A84-4A30-B5BD-569F9EB167D1}"/>
            </a:ext>
          </a:extLst>
        </xdr:cNvPr>
        <xdr:cNvSpPr/>
      </xdr:nvSpPr>
      <xdr:spPr>
        <a:xfrm>
          <a:off x="69775" y="6226220"/>
          <a:ext cx="1238040" cy="462600"/>
        </a:xfrm>
        <a:prstGeom prst="roundRect">
          <a:avLst>
            <a:gd name="adj" fmla="val 16667"/>
          </a:avLst>
        </a:prstGeom>
        <a:solidFill>
          <a:srgbClr val="0070C0"/>
        </a:solidFill>
        <a:ln w="12700">
          <a:noFill/>
        </a:ln>
        <a:effectLst>
          <a:outerShdw blurRad="39960" dist="23040" dir="5400000" algn="tl">
            <a:srgbClr val="000000">
              <a:alpha val="35000"/>
            </a:srgb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  <a:ea typeface="Arial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C2F4E-074B-409F-9AE6-0273C7C7517E}">
  <dimension ref="A1"/>
  <sheetViews>
    <sheetView showGridLines="0" tabSelected="1" zoomScale="90" zoomScaleNormal="90" workbookViewId="0"/>
  </sheetViews>
  <sheetFormatPr defaultColWidth="8.7265625" defaultRowHeight="14.5" x14ac:dyDescent="0.35"/>
  <sheetData/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1"/>
  <sheetViews>
    <sheetView zoomScaleNormal="100" workbookViewId="0">
      <selection sqref="A1:B1"/>
    </sheetView>
  </sheetViews>
  <sheetFormatPr defaultColWidth="8.7265625" defaultRowHeight="14.5" x14ac:dyDescent="0.35"/>
  <cols>
    <col min="1" max="1" width="28.81640625" customWidth="1"/>
    <col min="2" max="2" width="67.7265625" customWidth="1"/>
  </cols>
  <sheetData>
    <row r="1" spans="1:2" ht="21.75" customHeight="1" x14ac:dyDescent="0.35">
      <c r="A1" s="105" t="s">
        <v>0</v>
      </c>
      <c r="B1" s="105"/>
    </row>
    <row r="2" spans="1:2" ht="33.75" customHeight="1" x14ac:dyDescent="0.35">
      <c r="A2" s="1" t="s">
        <v>1</v>
      </c>
      <c r="B2" s="1" t="s">
        <v>2</v>
      </c>
    </row>
    <row r="3" spans="1:2" ht="78" customHeight="1" x14ac:dyDescent="0.35">
      <c r="A3" s="2" t="s">
        <v>3</v>
      </c>
      <c r="B3" s="3" t="s">
        <v>4</v>
      </c>
    </row>
    <row r="4" spans="1:2" ht="51" customHeight="1" x14ac:dyDescent="0.35">
      <c r="A4" s="2" t="s">
        <v>5</v>
      </c>
      <c r="B4" s="3" t="s">
        <v>6</v>
      </c>
    </row>
    <row r="5" spans="1:2" ht="63.75" customHeight="1" x14ac:dyDescent="0.35">
      <c r="A5" s="2" t="s">
        <v>7</v>
      </c>
      <c r="B5" s="3" t="s">
        <v>8</v>
      </c>
    </row>
    <row r="6" spans="1:2" ht="48.75" customHeight="1" x14ac:dyDescent="0.35">
      <c r="A6" s="2" t="s">
        <v>9</v>
      </c>
      <c r="B6" s="3" t="s">
        <v>10</v>
      </c>
    </row>
    <row r="7" spans="1:2" ht="84.75" customHeight="1" x14ac:dyDescent="0.35">
      <c r="A7" s="2" t="s">
        <v>11</v>
      </c>
      <c r="B7" s="3" t="s">
        <v>12</v>
      </c>
    </row>
    <row r="8" spans="1:2" ht="14.25" customHeight="1" x14ac:dyDescent="0.35">
      <c r="A8" s="106" t="s">
        <v>13</v>
      </c>
      <c r="B8" s="106"/>
    </row>
    <row r="9" spans="1:2" x14ac:dyDescent="0.35">
      <c r="A9" s="106"/>
      <c r="B9" s="106"/>
    </row>
    <row r="10" spans="1:2" x14ac:dyDescent="0.35">
      <c r="A10" s="4"/>
    </row>
    <row r="11" spans="1:2" x14ac:dyDescent="0.35">
      <c r="A11" s="4"/>
    </row>
  </sheetData>
  <mergeCells count="2">
    <mergeCell ref="A1:B1"/>
    <mergeCell ref="A8:B9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6"/>
  <sheetViews>
    <sheetView topLeftCell="A13" zoomScaleNormal="100" workbookViewId="0">
      <selection activeCell="L13" sqref="L13"/>
    </sheetView>
  </sheetViews>
  <sheetFormatPr defaultColWidth="8.7265625" defaultRowHeight="14.5" x14ac:dyDescent="0.35"/>
  <cols>
    <col min="1" max="1" width="25" customWidth="1"/>
    <col min="2" max="2" width="29.26953125" customWidth="1"/>
    <col min="3" max="3" width="28.7265625" customWidth="1"/>
    <col min="4" max="4" width="24.81640625" customWidth="1"/>
  </cols>
  <sheetData>
    <row r="1" spans="1:12" ht="24.75" customHeight="1" x14ac:dyDescent="0.35">
      <c r="A1" s="105" t="s">
        <v>14</v>
      </c>
      <c r="B1" s="105"/>
      <c r="C1" s="105"/>
      <c r="D1" s="105"/>
      <c r="E1" s="5"/>
      <c r="F1" s="5"/>
      <c r="G1" s="5"/>
      <c r="H1" s="5"/>
      <c r="I1" s="5"/>
      <c r="J1" s="5"/>
      <c r="K1" s="5"/>
      <c r="L1" s="5"/>
    </row>
    <row r="2" spans="1:12" ht="53.25" customHeight="1" x14ac:dyDescent="0.35">
      <c r="A2" s="6" t="s">
        <v>15</v>
      </c>
      <c r="B2" s="6" t="s">
        <v>16</v>
      </c>
      <c r="C2" s="6" t="s">
        <v>17</v>
      </c>
      <c r="D2" s="6" t="s">
        <v>18</v>
      </c>
    </row>
    <row r="3" spans="1:12" ht="33.75" customHeight="1" x14ac:dyDescent="0.35">
      <c r="A3" s="7" t="s">
        <v>19</v>
      </c>
      <c r="B3" s="8" t="s">
        <v>20</v>
      </c>
      <c r="C3" s="8" t="s">
        <v>21</v>
      </c>
      <c r="D3" s="7" t="s">
        <v>22</v>
      </c>
    </row>
    <row r="4" spans="1:12" ht="45" customHeight="1" x14ac:dyDescent="0.35">
      <c r="A4" s="9" t="s">
        <v>23</v>
      </c>
      <c r="B4" s="10" t="s">
        <v>24</v>
      </c>
      <c r="C4" s="11" t="s">
        <v>25</v>
      </c>
      <c r="D4" s="9" t="s">
        <v>26</v>
      </c>
    </row>
    <row r="5" spans="1:12" ht="49.5" customHeight="1" x14ac:dyDescent="0.35">
      <c r="A5" s="9" t="s">
        <v>27</v>
      </c>
      <c r="B5" s="10" t="s">
        <v>28</v>
      </c>
      <c r="C5" s="10" t="s">
        <v>29</v>
      </c>
      <c r="D5" s="9" t="s">
        <v>30</v>
      </c>
    </row>
    <row r="6" spans="1:12" ht="35.25" customHeight="1" x14ac:dyDescent="0.35">
      <c r="A6" s="12"/>
      <c r="B6" s="10" t="s">
        <v>31</v>
      </c>
      <c r="C6" s="10" t="s">
        <v>32</v>
      </c>
      <c r="D6" s="9" t="s">
        <v>33</v>
      </c>
    </row>
    <row r="7" spans="1:12" ht="48.75" customHeight="1" x14ac:dyDescent="0.35">
      <c r="A7" s="12"/>
      <c r="B7" s="10" t="s">
        <v>34</v>
      </c>
      <c r="C7" s="11" t="s">
        <v>30</v>
      </c>
      <c r="D7" s="9" t="s">
        <v>35</v>
      </c>
    </row>
    <row r="8" spans="1:12" ht="62.25" customHeight="1" x14ac:dyDescent="0.35">
      <c r="A8" s="12"/>
      <c r="B8" s="13"/>
      <c r="C8" s="10" t="s">
        <v>26</v>
      </c>
      <c r="D8" s="9" t="s">
        <v>36</v>
      </c>
    </row>
    <row r="9" spans="1:12" ht="34.5" customHeight="1" x14ac:dyDescent="0.35">
      <c r="A9" s="12"/>
      <c r="B9" s="13"/>
      <c r="C9" s="11" t="s">
        <v>35</v>
      </c>
      <c r="D9" s="12"/>
    </row>
    <row r="10" spans="1:12" ht="32.25" customHeight="1" x14ac:dyDescent="0.35">
      <c r="A10" s="12"/>
      <c r="B10" s="13"/>
      <c r="C10" s="11" t="s">
        <v>37</v>
      </c>
      <c r="D10" s="12"/>
    </row>
    <row r="11" spans="1:12" ht="25.5" customHeight="1" x14ac:dyDescent="0.35">
      <c r="A11" s="12"/>
      <c r="B11" s="13"/>
      <c r="C11" s="11" t="s">
        <v>38</v>
      </c>
      <c r="D11" s="12"/>
    </row>
    <row r="12" spans="1:12" ht="21.75" customHeight="1" x14ac:dyDescent="0.35">
      <c r="A12" s="12"/>
      <c r="B12" s="13"/>
      <c r="C12" s="11" t="s">
        <v>22</v>
      </c>
      <c r="D12" s="12"/>
    </row>
    <row r="13" spans="1:12" ht="48" customHeight="1" x14ac:dyDescent="0.35">
      <c r="A13" s="14"/>
      <c r="B13" s="15"/>
      <c r="C13" s="16" t="s">
        <v>36</v>
      </c>
      <c r="D13" s="14"/>
    </row>
    <row r="15" spans="1:12" x14ac:dyDescent="0.35">
      <c r="A15" t="s">
        <v>139</v>
      </c>
    </row>
    <row r="16" spans="1:12" x14ac:dyDescent="0.35">
      <c r="A16" t="s">
        <v>39</v>
      </c>
    </row>
  </sheetData>
  <mergeCells count="1">
    <mergeCell ref="A1:D1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topLeftCell="A4" zoomScaleNormal="100" workbookViewId="0">
      <selection activeCell="E6" sqref="E6"/>
    </sheetView>
  </sheetViews>
  <sheetFormatPr defaultColWidth="8.7265625" defaultRowHeight="14.5" x14ac:dyDescent="0.35"/>
  <cols>
    <col min="1" max="1" width="21.7265625" customWidth="1"/>
    <col min="2" max="2" width="45" customWidth="1"/>
    <col min="3" max="3" width="18.26953125" customWidth="1"/>
    <col min="4" max="4" width="25.7265625" customWidth="1"/>
    <col min="5" max="5" width="36.1796875" customWidth="1"/>
  </cols>
  <sheetData>
    <row r="1" spans="1:4" ht="27" customHeight="1" x14ac:dyDescent="0.35">
      <c r="A1" s="105" t="s">
        <v>40</v>
      </c>
      <c r="B1" s="105"/>
      <c r="C1" s="105"/>
      <c r="D1" s="5"/>
    </row>
    <row r="2" spans="1:4" ht="36.75" customHeight="1" x14ac:dyDescent="0.35">
      <c r="A2" s="17" t="s">
        <v>41</v>
      </c>
      <c r="B2" s="17" t="s">
        <v>2</v>
      </c>
      <c r="C2" s="17" t="s">
        <v>42</v>
      </c>
    </row>
    <row r="3" spans="1:4" ht="48.75" customHeight="1" x14ac:dyDescent="0.35">
      <c r="A3" s="18" t="s">
        <v>43</v>
      </c>
      <c r="B3" s="3" t="s">
        <v>44</v>
      </c>
      <c r="C3" s="19">
        <v>0.74</v>
      </c>
    </row>
    <row r="4" spans="1:4" ht="34.5" customHeight="1" x14ac:dyDescent="0.35">
      <c r="A4" s="18" t="s">
        <v>45</v>
      </c>
      <c r="B4" s="3" t="s">
        <v>46</v>
      </c>
      <c r="C4" s="19">
        <v>1.1200000000000001</v>
      </c>
    </row>
    <row r="5" spans="1:4" ht="28.5" customHeight="1" x14ac:dyDescent="0.35">
      <c r="A5" s="18" t="s">
        <v>47</v>
      </c>
      <c r="B5" s="3" t="s">
        <v>48</v>
      </c>
      <c r="C5" s="19">
        <v>1.22</v>
      </c>
    </row>
    <row r="6" spans="1:4" ht="72" customHeight="1" x14ac:dyDescent="0.35">
      <c r="A6" s="18" t="s">
        <v>49</v>
      </c>
      <c r="B6" s="3" t="s">
        <v>50</v>
      </c>
      <c r="C6" s="19">
        <v>1.64</v>
      </c>
    </row>
    <row r="8" spans="1:4" x14ac:dyDescent="0.35">
      <c r="A8" t="s">
        <v>139</v>
      </c>
    </row>
    <row r="9" spans="1:4" x14ac:dyDescent="0.35">
      <c r="A9" t="s">
        <v>39</v>
      </c>
    </row>
  </sheetData>
  <mergeCells count="1">
    <mergeCell ref="A1:C1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15"/>
  <sheetViews>
    <sheetView zoomScaleNormal="100" workbookViewId="0">
      <selection activeCell="G10" sqref="G10"/>
    </sheetView>
  </sheetViews>
  <sheetFormatPr defaultColWidth="8.7265625" defaultRowHeight="14.5" x14ac:dyDescent="0.35"/>
  <cols>
    <col min="1" max="1" width="17.1796875" customWidth="1"/>
    <col min="2" max="3" width="27.7265625" customWidth="1"/>
    <col min="4" max="4" width="29.7265625" customWidth="1"/>
  </cols>
  <sheetData>
    <row r="1" spans="1:4" ht="28.5" customHeight="1" x14ac:dyDescent="0.35">
      <c r="A1" s="105" t="s">
        <v>51</v>
      </c>
      <c r="B1" s="105"/>
      <c r="C1" s="105"/>
      <c r="D1" s="105"/>
    </row>
    <row r="2" spans="1:4" ht="24.75" customHeight="1" x14ac:dyDescent="0.35">
      <c r="A2" s="107" t="s">
        <v>52</v>
      </c>
      <c r="B2" s="107"/>
      <c r="C2" s="107"/>
      <c r="D2" s="107"/>
    </row>
    <row r="3" spans="1:4" x14ac:dyDescent="0.35">
      <c r="A3" s="20" t="s">
        <v>53</v>
      </c>
      <c r="B3" s="20" t="s">
        <v>54</v>
      </c>
      <c r="C3" s="20" t="s">
        <v>55</v>
      </c>
      <c r="D3" s="20" t="s">
        <v>56</v>
      </c>
    </row>
    <row r="4" spans="1:4" ht="77.25" customHeight="1" x14ac:dyDescent="0.35">
      <c r="A4" s="21" t="s">
        <v>57</v>
      </c>
      <c r="B4" s="22" t="s">
        <v>58</v>
      </c>
      <c r="C4" s="22" t="s">
        <v>59</v>
      </c>
      <c r="D4" s="22" t="s">
        <v>60</v>
      </c>
    </row>
    <row r="5" spans="1:4" ht="46.5" customHeight="1" x14ac:dyDescent="0.35">
      <c r="A5" s="108" t="s">
        <v>61</v>
      </c>
      <c r="B5" s="109" t="s">
        <v>62</v>
      </c>
      <c r="C5" s="22" t="s">
        <v>63</v>
      </c>
      <c r="D5" s="22" t="s">
        <v>64</v>
      </c>
    </row>
    <row r="6" spans="1:4" ht="46.5" customHeight="1" x14ac:dyDescent="0.35">
      <c r="A6" s="108"/>
      <c r="B6" s="109"/>
      <c r="C6" s="22" t="s">
        <v>65</v>
      </c>
      <c r="D6" s="22" t="s">
        <v>65</v>
      </c>
    </row>
    <row r="7" spans="1:4" ht="34.5" customHeight="1" x14ac:dyDescent="0.35">
      <c r="A7" s="108"/>
      <c r="B7" s="109"/>
      <c r="C7" s="22"/>
      <c r="D7" s="22" t="s">
        <v>66</v>
      </c>
    </row>
    <row r="8" spans="1:4" ht="63.75" customHeight="1" x14ac:dyDescent="0.35">
      <c r="A8" s="110" t="s">
        <v>67</v>
      </c>
      <c r="B8" s="22" t="s">
        <v>68</v>
      </c>
      <c r="C8" s="22" t="s">
        <v>69</v>
      </c>
      <c r="D8" s="22" t="s">
        <v>70</v>
      </c>
    </row>
    <row r="9" spans="1:4" ht="54" customHeight="1" x14ac:dyDescent="0.35">
      <c r="A9" s="110"/>
      <c r="B9" s="22" t="s">
        <v>71</v>
      </c>
      <c r="C9" s="22" t="s">
        <v>72</v>
      </c>
      <c r="D9" s="22" t="s">
        <v>73</v>
      </c>
    </row>
    <row r="10" spans="1:4" ht="50.25" customHeight="1" x14ac:dyDescent="0.35">
      <c r="A10" s="23" t="s">
        <v>74</v>
      </c>
      <c r="B10" s="22" t="s">
        <v>363</v>
      </c>
      <c r="C10" s="22" t="s">
        <v>75</v>
      </c>
      <c r="D10" s="22" t="s">
        <v>75</v>
      </c>
    </row>
    <row r="11" spans="1:4" ht="93.75" customHeight="1" x14ac:dyDescent="0.35">
      <c r="A11" s="21" t="s">
        <v>76</v>
      </c>
      <c r="B11" s="22" t="s">
        <v>364</v>
      </c>
      <c r="C11" s="22" t="s">
        <v>77</v>
      </c>
      <c r="D11" s="22" t="s">
        <v>78</v>
      </c>
    </row>
    <row r="12" spans="1:4" ht="36" customHeight="1" x14ac:dyDescent="0.35">
      <c r="A12" s="23" t="s">
        <v>79</v>
      </c>
      <c r="B12" s="22" t="s">
        <v>80</v>
      </c>
      <c r="C12" s="22" t="s">
        <v>81</v>
      </c>
      <c r="D12" s="22" t="s">
        <v>81</v>
      </c>
    </row>
    <row r="14" spans="1:4" x14ac:dyDescent="0.35">
      <c r="A14" t="s">
        <v>139</v>
      </c>
    </row>
    <row r="15" spans="1:4" x14ac:dyDescent="0.35">
      <c r="A15" t="s">
        <v>39</v>
      </c>
    </row>
  </sheetData>
  <mergeCells count="5">
    <mergeCell ref="A1:D1"/>
    <mergeCell ref="A2:D2"/>
    <mergeCell ref="A5:A7"/>
    <mergeCell ref="B5:B7"/>
    <mergeCell ref="A8:A9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3"/>
  <sheetViews>
    <sheetView topLeftCell="A2" zoomScaleNormal="100" workbookViewId="0">
      <selection activeCell="M7" sqref="M7"/>
    </sheetView>
  </sheetViews>
  <sheetFormatPr defaultColWidth="8.7265625" defaultRowHeight="14.5" x14ac:dyDescent="0.35"/>
  <cols>
    <col min="1" max="1" width="15.26953125" customWidth="1"/>
    <col min="2" max="2" width="14.81640625" customWidth="1"/>
    <col min="3" max="3" width="14.26953125" customWidth="1"/>
    <col min="4" max="4" width="14.7265625" customWidth="1"/>
  </cols>
  <sheetData>
    <row r="1" spans="1:13" ht="22.5" customHeight="1" x14ac:dyDescent="0.35">
      <c r="A1" s="111" t="s">
        <v>365</v>
      </c>
      <c r="B1" s="111"/>
      <c r="C1" s="111"/>
      <c r="D1" s="111"/>
      <c r="E1" s="111"/>
      <c r="F1" s="111"/>
      <c r="G1" s="111"/>
      <c r="H1" s="111"/>
      <c r="I1" s="111"/>
      <c r="J1" s="111"/>
      <c r="K1" s="5"/>
      <c r="L1" s="5"/>
      <c r="M1" s="5"/>
    </row>
    <row r="2" spans="1:13" ht="48" customHeight="1" x14ac:dyDescent="0.35">
      <c r="A2" s="1" t="s">
        <v>82</v>
      </c>
      <c r="B2" s="1" t="s">
        <v>83</v>
      </c>
      <c r="C2" s="1" t="s">
        <v>84</v>
      </c>
      <c r="D2" s="1" t="s">
        <v>85</v>
      </c>
    </row>
    <row r="3" spans="1:13" ht="31.5" customHeight="1" x14ac:dyDescent="0.35">
      <c r="A3" s="24" t="s">
        <v>86</v>
      </c>
      <c r="B3" s="25">
        <v>6073.6003101000551</v>
      </c>
      <c r="C3" s="26">
        <v>6025.1471763936324</v>
      </c>
      <c r="D3" s="26">
        <v>6011.8225646243664</v>
      </c>
    </row>
    <row r="4" spans="1:13" ht="28.5" customHeight="1" x14ac:dyDescent="0.35">
      <c r="A4" s="24" t="s">
        <v>87</v>
      </c>
      <c r="B4" s="25">
        <v>6073.6003101000551</v>
      </c>
      <c r="C4" s="26">
        <v>6025.1471763936324</v>
      </c>
      <c r="D4" s="26">
        <v>6011.8225646243664</v>
      </c>
    </row>
    <row r="5" spans="1:13" ht="27" customHeight="1" x14ac:dyDescent="0.35">
      <c r="A5" s="24" t="s">
        <v>88</v>
      </c>
      <c r="B5" s="25">
        <v>3646.0983114082901</v>
      </c>
      <c r="C5" s="26">
        <v>3614.6037744991154</v>
      </c>
      <c r="D5" s="26">
        <v>3607.335804443152</v>
      </c>
    </row>
    <row r="6" spans="1:13" ht="27.75" customHeight="1" x14ac:dyDescent="0.35">
      <c r="A6" s="24" t="s">
        <v>89</v>
      </c>
      <c r="B6" s="25">
        <v>1861.8116626692829</v>
      </c>
      <c r="C6" s="26">
        <v>1846.0643942146955</v>
      </c>
      <c r="D6" s="26">
        <v>1841.2190808440535</v>
      </c>
    </row>
    <row r="7" spans="1:13" ht="31.5" customHeight="1" x14ac:dyDescent="0.35">
      <c r="A7" s="24" t="s">
        <v>90</v>
      </c>
      <c r="B7" s="25">
        <v>890.32633185551265</v>
      </c>
      <c r="C7" s="26">
        <v>883.05836179954929</v>
      </c>
      <c r="D7" s="26">
        <v>880.63570511422813</v>
      </c>
    </row>
    <row r="8" spans="1:13" ht="27.75" customHeight="1" x14ac:dyDescent="0.35">
      <c r="A8" s="24" t="s">
        <v>91</v>
      </c>
      <c r="B8" s="25">
        <v>375.51178622477403</v>
      </c>
      <c r="C8" s="26">
        <v>373.08912953945293</v>
      </c>
      <c r="D8" s="26">
        <v>371.87780119679235</v>
      </c>
    </row>
    <row r="9" spans="1:13" ht="27.75" customHeight="1" x14ac:dyDescent="0.35">
      <c r="A9" s="24" t="s">
        <v>92</v>
      </c>
      <c r="B9" s="25">
        <v>94.483610727523796</v>
      </c>
      <c r="C9" s="26">
        <v>93.272282384863232</v>
      </c>
      <c r="D9" s="26">
        <v>93.272282384863232</v>
      </c>
    </row>
    <row r="10" spans="1:13" ht="28.5" customHeight="1" x14ac:dyDescent="0.35">
      <c r="A10" s="24" t="s">
        <v>93</v>
      </c>
      <c r="B10" s="25">
        <v>47.241805363761898</v>
      </c>
      <c r="C10" s="26">
        <v>46.030477021101333</v>
      </c>
      <c r="D10" s="26">
        <v>46.030477021101333</v>
      </c>
      <c r="I10" s="27"/>
    </row>
    <row r="12" spans="1:13" x14ac:dyDescent="0.35">
      <c r="A12" t="s">
        <v>139</v>
      </c>
    </row>
    <row r="13" spans="1:13" x14ac:dyDescent="0.35">
      <c r="A13" t="s">
        <v>39</v>
      </c>
    </row>
  </sheetData>
  <mergeCells count="1">
    <mergeCell ref="A1:J1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10"/>
  <sheetViews>
    <sheetView zoomScaleNormal="100" workbookViewId="0">
      <selection activeCell="I12" sqref="I12"/>
    </sheetView>
  </sheetViews>
  <sheetFormatPr defaultColWidth="8.7265625" defaultRowHeight="14.5" x14ac:dyDescent="0.35"/>
  <cols>
    <col min="1" max="1" width="25.7265625" customWidth="1"/>
    <col min="2" max="2" width="41.26953125" customWidth="1"/>
  </cols>
  <sheetData>
    <row r="1" spans="1:10" ht="24" customHeight="1" x14ac:dyDescent="0.35">
      <c r="A1" s="111" t="s">
        <v>94</v>
      </c>
      <c r="B1" s="111"/>
      <c r="C1" s="111"/>
      <c r="D1" s="5"/>
      <c r="E1" s="5"/>
      <c r="F1" s="5"/>
      <c r="G1" s="5"/>
      <c r="H1" s="5"/>
      <c r="I1" s="5"/>
      <c r="J1" s="5"/>
    </row>
    <row r="2" spans="1:10" ht="21.75" customHeight="1" x14ac:dyDescent="0.35">
      <c r="A2" s="1" t="s">
        <v>95</v>
      </c>
      <c r="B2" s="28" t="s">
        <v>96</v>
      </c>
    </row>
    <row r="3" spans="1:10" ht="24.75" customHeight="1" x14ac:dyDescent="0.35">
      <c r="A3" s="29">
        <v>100</v>
      </c>
      <c r="B3" s="30">
        <v>93</v>
      </c>
    </row>
    <row r="4" spans="1:10" ht="26.25" customHeight="1" x14ac:dyDescent="0.35">
      <c r="A4" s="29">
        <v>50</v>
      </c>
      <c r="B4" s="30">
        <v>80</v>
      </c>
    </row>
    <row r="5" spans="1:10" ht="25.5" customHeight="1" x14ac:dyDescent="0.35">
      <c r="A5" s="29">
        <v>25</v>
      </c>
      <c r="B5" s="30">
        <v>25</v>
      </c>
    </row>
    <row r="6" spans="1:10" ht="26.25" customHeight="1" x14ac:dyDescent="0.35">
      <c r="A6" s="29">
        <v>10</v>
      </c>
      <c r="B6" s="30">
        <v>10</v>
      </c>
    </row>
    <row r="7" spans="1:10" ht="25.5" customHeight="1" x14ac:dyDescent="0.35">
      <c r="A7" s="29">
        <v>5</v>
      </c>
      <c r="B7" s="30">
        <v>5</v>
      </c>
    </row>
    <row r="9" spans="1:10" x14ac:dyDescent="0.35">
      <c r="A9" t="s">
        <v>139</v>
      </c>
    </row>
    <row r="10" spans="1:10" x14ac:dyDescent="0.35">
      <c r="A10" t="s">
        <v>39</v>
      </c>
    </row>
  </sheetData>
  <mergeCells count="1">
    <mergeCell ref="A1:C1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R19"/>
  <sheetViews>
    <sheetView zoomScaleNormal="100" workbookViewId="0">
      <selection activeCell="T5" sqref="T5"/>
    </sheetView>
  </sheetViews>
  <sheetFormatPr defaultColWidth="8.7265625" defaultRowHeight="14.5" x14ac:dyDescent="0.35"/>
  <cols>
    <col min="1" max="1" width="10.81640625" customWidth="1"/>
    <col min="2" max="2" width="9.26953125" customWidth="1"/>
    <col min="4" max="7" width="9.26953125" customWidth="1"/>
    <col min="8" max="10" width="9" customWidth="1"/>
    <col min="11" max="11" width="9.1796875" customWidth="1"/>
  </cols>
  <sheetData>
    <row r="1" spans="1:12" ht="23.25" customHeight="1" x14ac:dyDescent="0.35">
      <c r="A1" s="105" t="s">
        <v>366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5"/>
    </row>
    <row r="2" spans="1:12" ht="14.25" customHeight="1" x14ac:dyDescent="0.35">
      <c r="A2" s="114" t="s">
        <v>97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2" ht="20.25" customHeight="1" x14ac:dyDescent="0.35">
      <c r="A3" s="115" t="s">
        <v>98</v>
      </c>
      <c r="B3" s="116"/>
      <c r="C3" s="116"/>
      <c r="D3" s="2">
        <v>7.0000000000000001E-3</v>
      </c>
      <c r="E3" s="2">
        <v>8.0000000000000002E-3</v>
      </c>
      <c r="F3" s="2">
        <v>0.01</v>
      </c>
      <c r="G3" s="2">
        <v>1.2999999999999999E-2</v>
      </c>
      <c r="H3" s="2">
        <v>0.02</v>
      </c>
      <c r="I3" s="2">
        <v>3.3000000000000002E-2</v>
      </c>
      <c r="J3" s="2">
        <v>0.05</v>
      </c>
      <c r="K3" s="2">
        <v>0.1</v>
      </c>
    </row>
    <row r="4" spans="1:12" ht="19.5" customHeight="1" x14ac:dyDescent="0.35">
      <c r="A4" s="115"/>
      <c r="B4" s="116"/>
      <c r="C4" s="116"/>
      <c r="D4" s="2">
        <v>-150</v>
      </c>
      <c r="E4" s="2">
        <v>-125</v>
      </c>
      <c r="F4" s="2">
        <v>-100</v>
      </c>
      <c r="G4" s="2">
        <v>-75</v>
      </c>
      <c r="H4" s="2">
        <v>-50</v>
      </c>
      <c r="I4" s="2">
        <v>-30</v>
      </c>
      <c r="J4" s="2">
        <v>-20</v>
      </c>
      <c r="K4" s="2">
        <v>-10</v>
      </c>
    </row>
    <row r="5" spans="1:12" ht="18.75" customHeight="1" x14ac:dyDescent="0.35">
      <c r="A5" s="115"/>
      <c r="B5" s="31">
        <v>1</v>
      </c>
      <c r="C5" s="31">
        <v>-1</v>
      </c>
      <c r="D5" s="32">
        <v>395.56870650440987</v>
      </c>
      <c r="E5" s="32">
        <v>389.85652301698155</v>
      </c>
      <c r="F5" s="32">
        <v>362.72365145169715</v>
      </c>
      <c r="G5" s="32">
        <v>277.04089914027259</v>
      </c>
      <c r="H5" s="32">
        <v>132.808266082708</v>
      </c>
      <c r="I5" s="32">
        <v>45.697467899426407</v>
      </c>
      <c r="J5" s="32">
        <v>21.420688077856131</v>
      </c>
      <c r="K5" s="32">
        <v>8.5682752311424526</v>
      </c>
    </row>
    <row r="6" spans="1:12" ht="19.5" customHeight="1" x14ac:dyDescent="0.35">
      <c r="A6" s="115"/>
      <c r="B6" s="31">
        <v>0.1</v>
      </c>
      <c r="C6" s="31">
        <v>-10</v>
      </c>
      <c r="D6" s="32">
        <v>388.42847714512448</v>
      </c>
      <c r="E6" s="32">
        <v>381.28824778583908</v>
      </c>
      <c r="F6" s="32">
        <v>354.15537622055467</v>
      </c>
      <c r="G6" s="32">
        <v>268.47262390913016</v>
      </c>
      <c r="H6" s="32">
        <v>122.81194497970847</v>
      </c>
      <c r="I6" s="32">
        <v>38.557238540141036</v>
      </c>
      <c r="J6" s="32">
        <v>14.280458718570753</v>
      </c>
      <c r="K6" s="32">
        <v>0</v>
      </c>
    </row>
    <row r="7" spans="1:12" ht="21" customHeight="1" x14ac:dyDescent="0.35">
      <c r="A7" s="115"/>
      <c r="B7" s="31">
        <v>0.05</v>
      </c>
      <c r="C7" s="31">
        <v>-20</v>
      </c>
      <c r="D7" s="32">
        <v>372.71997255469665</v>
      </c>
      <c r="E7" s="32">
        <v>365.57974319541125</v>
      </c>
      <c r="F7" s="32">
        <v>341.30296337384101</v>
      </c>
      <c r="G7" s="32">
        <v>255.62021106241647</v>
      </c>
      <c r="H7" s="32">
        <v>108.53148626113772</v>
      </c>
      <c r="I7" s="32">
        <v>24.27677982157028</v>
      </c>
      <c r="J7" s="32">
        <v>0</v>
      </c>
      <c r="K7" s="32" t="s">
        <v>99</v>
      </c>
    </row>
    <row r="8" spans="1:12" ht="19.5" customHeight="1" x14ac:dyDescent="0.35">
      <c r="A8" s="115"/>
      <c r="B8" s="31">
        <v>3.3000000000000002E-2</v>
      </c>
      <c r="C8" s="31">
        <v>-30</v>
      </c>
      <c r="D8" s="32">
        <v>349.87123860498349</v>
      </c>
      <c r="E8" s="32">
        <v>342.73100924569809</v>
      </c>
      <c r="F8" s="32">
        <v>317.02618355227071</v>
      </c>
      <c r="G8" s="32">
        <v>231.3434312408462</v>
      </c>
      <c r="H8" s="32">
        <v>85.682752311424522</v>
      </c>
      <c r="I8" s="32">
        <v>0</v>
      </c>
      <c r="J8" s="32" t="s">
        <v>99</v>
      </c>
      <c r="K8" s="32" t="s">
        <v>99</v>
      </c>
    </row>
    <row r="9" spans="1:12" ht="21" customHeight="1" x14ac:dyDescent="0.35">
      <c r="A9" s="115"/>
      <c r="B9" s="31">
        <v>0.02</v>
      </c>
      <c r="C9" s="31">
        <v>-50</v>
      </c>
      <c r="D9" s="32">
        <v>262.7604404217019</v>
      </c>
      <c r="E9" s="32">
        <v>257.04825693427358</v>
      </c>
      <c r="F9" s="32">
        <v>229.91538536898909</v>
      </c>
      <c r="G9" s="32">
        <v>145.66067892942166</v>
      </c>
      <c r="H9" s="32">
        <v>0</v>
      </c>
      <c r="I9" s="32" t="s">
        <v>99</v>
      </c>
      <c r="J9" s="32" t="s">
        <v>99</v>
      </c>
      <c r="K9" s="32" t="s">
        <v>99</v>
      </c>
    </row>
    <row r="10" spans="1:12" ht="21.75" customHeight="1" x14ac:dyDescent="0.35">
      <c r="A10" s="115"/>
      <c r="B10" s="31">
        <v>1.2999999999999999E-2</v>
      </c>
      <c r="C10" s="31">
        <v>-75</v>
      </c>
      <c r="D10" s="32">
        <v>118.52780736413725</v>
      </c>
      <c r="E10" s="32">
        <v>112.81562387670894</v>
      </c>
      <c r="F10" s="32">
        <v>85.682752311424522</v>
      </c>
      <c r="G10" s="32">
        <v>0</v>
      </c>
      <c r="H10" s="32" t="s">
        <v>99</v>
      </c>
      <c r="I10" s="32" t="s">
        <v>99</v>
      </c>
      <c r="J10" s="32" t="s">
        <v>99</v>
      </c>
      <c r="K10" s="32" t="s">
        <v>99</v>
      </c>
    </row>
    <row r="11" spans="1:12" ht="22.5" customHeight="1" x14ac:dyDescent="0.35">
      <c r="A11" s="115"/>
      <c r="B11" s="31">
        <v>0.01</v>
      </c>
      <c r="C11" s="31">
        <v>-100</v>
      </c>
      <c r="D11" s="32">
        <v>32.845055052712738</v>
      </c>
      <c r="E11" s="32">
        <v>27.132871565284429</v>
      </c>
      <c r="F11" s="32">
        <v>0</v>
      </c>
      <c r="G11" s="32" t="s">
        <v>99</v>
      </c>
      <c r="H11" s="32" t="s">
        <v>99</v>
      </c>
      <c r="I11" s="32" t="s">
        <v>99</v>
      </c>
      <c r="J11" s="32" t="s">
        <v>99</v>
      </c>
      <c r="K11" s="32" t="s">
        <v>99</v>
      </c>
    </row>
    <row r="12" spans="1:12" ht="24" customHeight="1" x14ac:dyDescent="0.35">
      <c r="A12" s="115"/>
      <c r="B12" s="31">
        <v>8.0000000000000002E-3</v>
      </c>
      <c r="C12" s="31">
        <v>-125</v>
      </c>
      <c r="D12" s="32">
        <v>7.1402293592853763</v>
      </c>
      <c r="E12" s="32">
        <v>0</v>
      </c>
      <c r="F12" s="32" t="s">
        <v>99</v>
      </c>
      <c r="G12" s="32" t="s">
        <v>99</v>
      </c>
      <c r="H12" s="32" t="s">
        <v>99</v>
      </c>
      <c r="I12" s="32" t="s">
        <v>99</v>
      </c>
      <c r="J12" s="32" t="s">
        <v>99</v>
      </c>
      <c r="K12" s="32" t="s">
        <v>99</v>
      </c>
    </row>
    <row r="13" spans="1:12" x14ac:dyDescent="0.35">
      <c r="A13" s="112" t="s">
        <v>100</v>
      </c>
      <c r="B13" s="112"/>
      <c r="C13" s="112"/>
    </row>
    <row r="14" spans="1:12" x14ac:dyDescent="0.35">
      <c r="A14" t="s">
        <v>101</v>
      </c>
    </row>
    <row r="15" spans="1:12" x14ac:dyDescent="0.35">
      <c r="A15" s="112" t="s">
        <v>102</v>
      </c>
      <c r="B15" s="112"/>
      <c r="C15" s="112"/>
      <c r="D15" s="112"/>
      <c r="E15" s="112"/>
    </row>
    <row r="16" spans="1:12" ht="9.75" customHeight="1" x14ac:dyDescent="0.35"/>
    <row r="17" spans="1:18" ht="15" customHeight="1" x14ac:dyDescent="0.35">
      <c r="A17" s="113" t="s">
        <v>103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33"/>
      <c r="M17" s="33"/>
      <c r="N17" s="33"/>
      <c r="O17" s="33"/>
      <c r="P17" s="33"/>
      <c r="Q17" s="33"/>
      <c r="R17" s="33"/>
    </row>
    <row r="18" spans="1:18" x14ac:dyDescent="0.35">
      <c r="A18" s="113"/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33"/>
      <c r="M18" s="33"/>
      <c r="N18" s="33"/>
      <c r="O18" s="33"/>
      <c r="P18" s="33"/>
      <c r="Q18" s="33"/>
      <c r="R18" s="33"/>
    </row>
    <row r="19" spans="1:18" ht="29.25" customHeight="1" x14ac:dyDescent="0.35">
      <c r="A19" s="113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33"/>
      <c r="M19" s="33"/>
      <c r="N19" s="33"/>
      <c r="O19" s="33"/>
      <c r="P19" s="33"/>
      <c r="Q19" s="33"/>
      <c r="R19" s="33"/>
    </row>
  </sheetData>
  <mergeCells count="8">
    <mergeCell ref="A13:C13"/>
    <mergeCell ref="A15:E15"/>
    <mergeCell ref="A17:K19"/>
    <mergeCell ref="A1:K1"/>
    <mergeCell ref="A2:K2"/>
    <mergeCell ref="A3:A12"/>
    <mergeCell ref="B3:B4"/>
    <mergeCell ref="C3:C4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12"/>
  <sheetViews>
    <sheetView zoomScaleNormal="100" workbookViewId="0">
      <selection activeCell="J8" sqref="J8"/>
    </sheetView>
  </sheetViews>
  <sheetFormatPr defaultColWidth="8.7265625" defaultRowHeight="14.5" x14ac:dyDescent="0.35"/>
  <cols>
    <col min="1" max="1" width="19.26953125" customWidth="1"/>
    <col min="2" max="2" width="22.26953125" customWidth="1"/>
    <col min="3" max="3" width="21.1796875" customWidth="1"/>
  </cols>
  <sheetData>
    <row r="1" spans="1:10" ht="22.5" customHeight="1" x14ac:dyDescent="0.35">
      <c r="A1" s="111" t="s">
        <v>104</v>
      </c>
      <c r="B1" s="111"/>
      <c r="C1" s="111"/>
      <c r="D1" s="111"/>
      <c r="E1" s="111"/>
      <c r="F1" s="111"/>
      <c r="G1" s="5"/>
      <c r="H1" s="5"/>
      <c r="I1" s="5"/>
      <c r="J1" s="5"/>
    </row>
    <row r="2" spans="1:10" ht="58.5" customHeight="1" x14ac:dyDescent="0.35">
      <c r="A2" s="1" t="s">
        <v>105</v>
      </c>
      <c r="B2" s="1" t="s">
        <v>106</v>
      </c>
      <c r="C2" s="1" t="s">
        <v>107</v>
      </c>
    </row>
    <row r="3" spans="1:10" ht="34.5" customHeight="1" x14ac:dyDescent="0.35">
      <c r="A3" s="34">
        <v>0</v>
      </c>
      <c r="B3" s="34">
        <v>23</v>
      </c>
      <c r="C3" s="34">
        <v>11</v>
      </c>
    </row>
    <row r="4" spans="1:10" ht="33" customHeight="1" x14ac:dyDescent="0.35">
      <c r="A4" s="35" t="s">
        <v>108</v>
      </c>
      <c r="B4" s="34">
        <v>41</v>
      </c>
      <c r="C4" s="34">
        <v>12</v>
      </c>
    </row>
    <row r="5" spans="1:10" ht="31.5" customHeight="1" x14ac:dyDescent="0.35">
      <c r="A5" s="36" t="s">
        <v>109</v>
      </c>
      <c r="B5" s="34">
        <v>55</v>
      </c>
      <c r="C5" s="34">
        <v>18</v>
      </c>
    </row>
    <row r="6" spans="1:10" ht="29.25" customHeight="1" x14ac:dyDescent="0.35">
      <c r="A6" s="34" t="s">
        <v>110</v>
      </c>
      <c r="B6" s="34">
        <v>59</v>
      </c>
      <c r="C6" s="34">
        <v>18</v>
      </c>
    </row>
    <row r="7" spans="1:10" ht="35.25" customHeight="1" x14ac:dyDescent="0.35">
      <c r="A7" s="34" t="s">
        <v>111</v>
      </c>
      <c r="B7" s="34">
        <v>69</v>
      </c>
      <c r="C7" s="34">
        <v>21</v>
      </c>
    </row>
    <row r="8" spans="1:10" ht="33.75" customHeight="1" x14ac:dyDescent="0.35">
      <c r="A8" s="34" t="s">
        <v>112</v>
      </c>
      <c r="B8" s="34">
        <v>76</v>
      </c>
      <c r="C8" s="34">
        <v>23</v>
      </c>
    </row>
    <row r="9" spans="1:10" ht="30.75" customHeight="1" x14ac:dyDescent="0.35">
      <c r="A9" s="34" t="s">
        <v>113</v>
      </c>
      <c r="B9" s="34">
        <v>87</v>
      </c>
      <c r="C9" s="34">
        <v>33</v>
      </c>
    </row>
    <row r="11" spans="1:10" x14ac:dyDescent="0.35">
      <c r="A11" t="s">
        <v>139</v>
      </c>
    </row>
    <row r="12" spans="1:10" x14ac:dyDescent="0.35">
      <c r="A12" t="s">
        <v>39</v>
      </c>
    </row>
  </sheetData>
  <mergeCells count="1">
    <mergeCell ref="A1:F1"/>
  </mergeCells>
  <pageMargins left="0.7" right="0.7" top="0.75" bottom="0.75" header="0.511811023622047" footer="0.511811023622047"/>
  <pageSetup orientation="portrait" horizontalDpi="300" verticalDpi="300"/>
  <ignoredErrors>
    <ignoredError sqref="A5" twoDigitTextYear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S12"/>
  <sheetViews>
    <sheetView zoomScaleNormal="100" workbookViewId="0">
      <selection activeCell="F14" sqref="F14"/>
    </sheetView>
  </sheetViews>
  <sheetFormatPr defaultColWidth="8.7265625" defaultRowHeight="14.5" x14ac:dyDescent="0.35"/>
  <cols>
    <col min="1" max="1" width="10.7265625" customWidth="1"/>
    <col min="2" max="2" width="27.26953125" customWidth="1"/>
    <col min="3" max="3" width="11.81640625" customWidth="1"/>
    <col min="4" max="4" width="10.26953125" customWidth="1"/>
    <col min="5" max="5" width="9" customWidth="1"/>
    <col min="6" max="6" width="8.26953125" customWidth="1"/>
    <col min="7" max="7" width="9.7265625" customWidth="1"/>
    <col min="8" max="8" width="9.26953125" customWidth="1"/>
    <col min="10" max="10" width="8.26953125" customWidth="1"/>
    <col min="11" max="12" width="8.81640625" customWidth="1"/>
    <col min="13" max="13" width="8.26953125" customWidth="1"/>
    <col min="16" max="16" width="8.81640625" customWidth="1"/>
    <col min="17" max="17" width="8.26953125" customWidth="1"/>
    <col min="18" max="19" width="10.7265625" customWidth="1"/>
  </cols>
  <sheetData>
    <row r="1" spans="1:19" ht="15.5" x14ac:dyDescent="0.35">
      <c r="A1" s="117" t="s">
        <v>117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37"/>
      <c r="S1" s="37"/>
    </row>
    <row r="2" spans="1:19" ht="17.25" customHeight="1" x14ac:dyDescent="0.35">
      <c r="A2" s="118" t="s">
        <v>118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37"/>
      <c r="S2" s="37"/>
    </row>
    <row r="3" spans="1:19" x14ac:dyDescent="0.35">
      <c r="A3" s="38" t="s">
        <v>119</v>
      </c>
      <c r="B3" s="38" t="s">
        <v>120</v>
      </c>
      <c r="C3" s="38" t="s">
        <v>121</v>
      </c>
      <c r="D3" s="38" t="s">
        <v>122</v>
      </c>
      <c r="E3" s="38" t="s">
        <v>123</v>
      </c>
      <c r="F3" s="38" t="s">
        <v>124</v>
      </c>
      <c r="G3" s="38" t="s">
        <v>125</v>
      </c>
      <c r="H3" s="38" t="s">
        <v>126</v>
      </c>
      <c r="I3" s="38" t="s">
        <v>127</v>
      </c>
      <c r="J3" s="38" t="s">
        <v>128</v>
      </c>
      <c r="K3" s="38" t="s">
        <v>129</v>
      </c>
      <c r="L3" s="38" t="s">
        <v>130</v>
      </c>
      <c r="M3" s="38" t="s">
        <v>131</v>
      </c>
      <c r="N3" s="38" t="s">
        <v>132</v>
      </c>
      <c r="O3" s="38" t="s">
        <v>133</v>
      </c>
      <c r="P3" s="38" t="s">
        <v>134</v>
      </c>
      <c r="Q3" s="38" t="s">
        <v>135</v>
      </c>
    </row>
    <row r="4" spans="1:19" x14ac:dyDescent="0.35">
      <c r="A4" s="39">
        <v>1</v>
      </c>
      <c r="B4" s="40" t="s">
        <v>136</v>
      </c>
      <c r="C4" s="41">
        <v>3164</v>
      </c>
      <c r="D4" s="41">
        <v>3164</v>
      </c>
      <c r="E4" s="41">
        <v>9043</v>
      </c>
      <c r="F4" s="41">
        <v>13325</v>
      </c>
      <c r="G4" s="41">
        <v>20652</v>
      </c>
      <c r="H4" s="41">
        <v>24877</v>
      </c>
      <c r="I4" s="41">
        <v>29926</v>
      </c>
      <c r="J4" s="41">
        <v>33073</v>
      </c>
      <c r="K4" s="41">
        <v>36691</v>
      </c>
      <c r="L4" s="41">
        <v>40336</v>
      </c>
      <c r="M4" s="41">
        <v>44646</v>
      </c>
      <c r="N4" s="41">
        <v>48593</v>
      </c>
      <c r="O4" s="41">
        <v>52646</v>
      </c>
      <c r="P4" s="41">
        <v>61042</v>
      </c>
      <c r="Q4" s="41">
        <v>64074</v>
      </c>
    </row>
    <row r="5" spans="1:19" x14ac:dyDescent="0.35">
      <c r="A5" s="39">
        <v>11</v>
      </c>
      <c r="B5" s="40" t="s">
        <v>114</v>
      </c>
      <c r="C5" s="41">
        <v>2770</v>
      </c>
      <c r="D5" s="41">
        <v>2770</v>
      </c>
      <c r="E5" s="41">
        <v>10968</v>
      </c>
      <c r="F5" s="41">
        <v>17402</v>
      </c>
      <c r="G5" s="41">
        <v>29316</v>
      </c>
      <c r="H5" s="41">
        <v>36736</v>
      </c>
      <c r="I5" s="41">
        <v>44406</v>
      </c>
      <c r="J5" s="41">
        <v>50023</v>
      </c>
      <c r="K5" s="41">
        <v>55268</v>
      </c>
      <c r="L5" s="41">
        <v>60717</v>
      </c>
      <c r="M5" s="41">
        <v>67113</v>
      </c>
      <c r="N5" s="41">
        <v>72869</v>
      </c>
      <c r="O5" s="41">
        <v>78017</v>
      </c>
      <c r="P5" s="41">
        <v>88143</v>
      </c>
      <c r="Q5" s="41">
        <v>92579</v>
      </c>
    </row>
    <row r="6" spans="1:19" x14ac:dyDescent="0.35">
      <c r="A6" s="39">
        <v>12</v>
      </c>
      <c r="B6" s="40" t="s">
        <v>137</v>
      </c>
      <c r="C6" s="41">
        <v>3685</v>
      </c>
      <c r="D6" s="41">
        <v>3685</v>
      </c>
      <c r="E6" s="41">
        <v>8971</v>
      </c>
      <c r="F6" s="41">
        <v>12759</v>
      </c>
      <c r="G6" s="41">
        <v>19420</v>
      </c>
      <c r="H6" s="41">
        <v>23019</v>
      </c>
      <c r="I6" s="41">
        <v>27355</v>
      </c>
      <c r="J6" s="41">
        <v>29873</v>
      </c>
      <c r="K6" s="41">
        <v>33356</v>
      </c>
      <c r="L6" s="41">
        <v>36843</v>
      </c>
      <c r="M6" s="41">
        <v>41014</v>
      </c>
      <c r="N6" s="41">
        <v>45165</v>
      </c>
      <c r="O6" s="41">
        <v>49787</v>
      </c>
      <c r="P6" s="41">
        <v>58035</v>
      </c>
      <c r="Q6" s="41">
        <v>61221</v>
      </c>
    </row>
    <row r="7" spans="1:19" x14ac:dyDescent="0.35">
      <c r="A7" s="39">
        <v>13</v>
      </c>
      <c r="B7" s="40" t="s">
        <v>115</v>
      </c>
      <c r="C7" s="41">
        <v>3351</v>
      </c>
      <c r="D7" s="41">
        <v>3351</v>
      </c>
      <c r="E7" s="41">
        <v>8218</v>
      </c>
      <c r="F7" s="41">
        <v>11668</v>
      </c>
      <c r="G7" s="41">
        <v>17665</v>
      </c>
      <c r="H7" s="41">
        <v>21054</v>
      </c>
      <c r="I7" s="41">
        <v>25308</v>
      </c>
      <c r="J7" s="41">
        <v>27766</v>
      </c>
      <c r="K7" s="41">
        <v>30750</v>
      </c>
      <c r="L7" s="41">
        <v>33679</v>
      </c>
      <c r="M7" s="41">
        <v>37149</v>
      </c>
      <c r="N7" s="41">
        <v>40348</v>
      </c>
      <c r="O7" s="41">
        <v>43987</v>
      </c>
      <c r="P7" s="41">
        <v>51944</v>
      </c>
      <c r="Q7" s="41">
        <v>54533</v>
      </c>
    </row>
    <row r="8" spans="1:19" x14ac:dyDescent="0.35">
      <c r="A8" s="39">
        <v>14</v>
      </c>
      <c r="B8" s="40" t="s">
        <v>138</v>
      </c>
      <c r="C8" s="41">
        <v>2678</v>
      </c>
      <c r="D8" s="41">
        <v>2678</v>
      </c>
      <c r="E8" s="41">
        <v>11302</v>
      </c>
      <c r="F8" s="41">
        <v>17284</v>
      </c>
      <c r="G8" s="41">
        <v>25989</v>
      </c>
      <c r="H8" s="41">
        <v>31534</v>
      </c>
      <c r="I8" s="41">
        <v>38130</v>
      </c>
      <c r="J8" s="41">
        <v>42803</v>
      </c>
      <c r="K8" s="41">
        <v>48195</v>
      </c>
      <c r="L8" s="41">
        <v>54029</v>
      </c>
      <c r="M8" s="41">
        <v>60824</v>
      </c>
      <c r="N8" s="41">
        <v>66683</v>
      </c>
      <c r="O8" s="41">
        <v>72645</v>
      </c>
      <c r="P8" s="41">
        <v>83669</v>
      </c>
      <c r="Q8" s="41">
        <v>87818</v>
      </c>
    </row>
    <row r="9" spans="1:19" x14ac:dyDescent="0.35">
      <c r="A9" s="39">
        <v>15</v>
      </c>
      <c r="B9" s="40" t="s">
        <v>116</v>
      </c>
      <c r="C9" s="41">
        <v>2577</v>
      </c>
      <c r="D9" s="41">
        <v>2577</v>
      </c>
      <c r="E9" s="41">
        <v>7855</v>
      </c>
      <c r="F9" s="41">
        <v>11760</v>
      </c>
      <c r="G9" s="41">
        <v>18152</v>
      </c>
      <c r="H9" s="41">
        <v>21643</v>
      </c>
      <c r="I9" s="41">
        <v>26338</v>
      </c>
      <c r="J9" s="41">
        <v>28953</v>
      </c>
      <c r="K9" s="41">
        <v>31654</v>
      </c>
      <c r="L9" s="41">
        <v>34195</v>
      </c>
      <c r="M9" s="41">
        <v>37204</v>
      </c>
      <c r="N9" s="41">
        <v>39665</v>
      </c>
      <c r="O9" s="41">
        <v>41643</v>
      </c>
      <c r="P9" s="41">
        <v>48287</v>
      </c>
      <c r="Q9" s="41">
        <v>50148</v>
      </c>
    </row>
    <row r="11" spans="1:19" x14ac:dyDescent="0.35">
      <c r="A11" t="s">
        <v>139</v>
      </c>
    </row>
    <row r="12" spans="1:19" x14ac:dyDescent="0.35">
      <c r="A12" t="s">
        <v>39</v>
      </c>
    </row>
  </sheetData>
  <mergeCells count="2">
    <mergeCell ref="A1:Q1"/>
    <mergeCell ref="A2:Q2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S12"/>
  <sheetViews>
    <sheetView zoomScaleNormal="100" workbookViewId="0">
      <selection activeCell="G20" sqref="G20"/>
    </sheetView>
  </sheetViews>
  <sheetFormatPr defaultColWidth="8.7265625" defaultRowHeight="14.5" x14ac:dyDescent="0.35"/>
  <cols>
    <col min="1" max="1" width="10.7265625" customWidth="1"/>
    <col min="2" max="2" width="27.26953125" customWidth="1"/>
    <col min="3" max="3" width="11.81640625" customWidth="1"/>
    <col min="4" max="4" width="10.26953125" customWidth="1"/>
    <col min="5" max="5" width="9" customWidth="1"/>
    <col min="6" max="6" width="8.26953125" customWidth="1"/>
    <col min="7" max="7" width="9.7265625" customWidth="1"/>
    <col min="8" max="8" width="9.26953125" customWidth="1"/>
    <col min="10" max="10" width="8.26953125" customWidth="1"/>
    <col min="11" max="12" width="8.81640625" customWidth="1"/>
    <col min="13" max="13" width="8.26953125" customWidth="1"/>
    <col min="16" max="16" width="8.81640625" customWidth="1"/>
    <col min="17" max="17" width="8.26953125" customWidth="1"/>
    <col min="18" max="19" width="10.7265625" customWidth="1"/>
  </cols>
  <sheetData>
    <row r="1" spans="1:19" ht="15.5" x14ac:dyDescent="0.35">
      <c r="A1" s="117" t="s">
        <v>140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37"/>
      <c r="S1" s="37"/>
    </row>
    <row r="2" spans="1:19" ht="17.25" customHeight="1" x14ac:dyDescent="0.35">
      <c r="A2" s="118" t="s">
        <v>118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37"/>
      <c r="S2" s="37"/>
    </row>
    <row r="3" spans="1:19" x14ac:dyDescent="0.35">
      <c r="A3" s="38" t="s">
        <v>119</v>
      </c>
      <c r="B3" s="38" t="s">
        <v>120</v>
      </c>
      <c r="C3" s="38">
        <v>-0.3</v>
      </c>
      <c r="D3" s="38">
        <v>0</v>
      </c>
      <c r="E3" s="38">
        <v>0.05</v>
      </c>
      <c r="F3" s="38">
        <v>0.1</v>
      </c>
      <c r="G3" s="38">
        <v>0.2</v>
      </c>
      <c r="H3" s="38">
        <v>0.3</v>
      </c>
      <c r="I3" s="38">
        <v>0.6</v>
      </c>
      <c r="J3" s="38">
        <v>0.9</v>
      </c>
      <c r="K3" s="38">
        <v>1.2</v>
      </c>
      <c r="L3" s="38">
        <v>1.5</v>
      </c>
      <c r="M3" s="38">
        <v>1.8</v>
      </c>
      <c r="N3" s="38">
        <v>2.1</v>
      </c>
      <c r="O3" s="38">
        <v>2.4</v>
      </c>
      <c r="P3" s="38">
        <v>2.7</v>
      </c>
      <c r="Q3" s="38">
        <v>3</v>
      </c>
    </row>
    <row r="4" spans="1:19" x14ac:dyDescent="0.35">
      <c r="A4" s="39">
        <v>1</v>
      </c>
      <c r="B4" s="40" t="s">
        <v>136</v>
      </c>
      <c r="C4" s="92">
        <v>3164</v>
      </c>
      <c r="D4" s="93">
        <v>3164</v>
      </c>
      <c r="E4" s="93">
        <v>9009</v>
      </c>
      <c r="F4" s="93">
        <v>13244</v>
      </c>
      <c r="G4" s="93">
        <v>20348</v>
      </c>
      <c r="H4" s="93">
        <v>24538</v>
      </c>
      <c r="I4" s="93">
        <v>29538</v>
      </c>
      <c r="J4" s="93">
        <v>32626</v>
      </c>
      <c r="K4" s="93">
        <v>36237</v>
      </c>
      <c r="L4" s="93">
        <v>39875</v>
      </c>
      <c r="M4" s="93">
        <v>44184</v>
      </c>
      <c r="N4" s="93">
        <v>48129</v>
      </c>
      <c r="O4" s="93">
        <v>52183</v>
      </c>
      <c r="P4" s="93">
        <v>60579</v>
      </c>
      <c r="Q4" s="93">
        <v>63611</v>
      </c>
    </row>
    <row r="5" spans="1:19" x14ac:dyDescent="0.35">
      <c r="A5" s="39">
        <v>11</v>
      </c>
      <c r="B5" s="40" t="s">
        <v>114</v>
      </c>
      <c r="C5" s="94">
        <v>2770</v>
      </c>
      <c r="D5" s="95">
        <v>2770</v>
      </c>
      <c r="E5" s="95">
        <v>10927</v>
      </c>
      <c r="F5" s="95">
        <v>17312</v>
      </c>
      <c r="G5" s="95">
        <v>28917</v>
      </c>
      <c r="H5" s="95">
        <v>36292</v>
      </c>
      <c r="I5" s="95">
        <v>43910</v>
      </c>
      <c r="J5" s="95">
        <v>49448</v>
      </c>
      <c r="K5" s="95">
        <v>54685</v>
      </c>
      <c r="L5" s="95">
        <v>60128</v>
      </c>
      <c r="M5" s="95">
        <v>66524</v>
      </c>
      <c r="N5" s="95">
        <v>72280</v>
      </c>
      <c r="O5" s="95">
        <v>77427</v>
      </c>
      <c r="P5" s="95">
        <v>87554</v>
      </c>
      <c r="Q5" s="95">
        <v>91989</v>
      </c>
    </row>
    <row r="6" spans="1:19" x14ac:dyDescent="0.35">
      <c r="A6" s="39">
        <v>12</v>
      </c>
      <c r="B6" s="40" t="s">
        <v>137</v>
      </c>
      <c r="C6" s="94">
        <v>3685</v>
      </c>
      <c r="D6" s="95">
        <v>3685</v>
      </c>
      <c r="E6" s="95">
        <v>8939</v>
      </c>
      <c r="F6" s="95">
        <v>12685</v>
      </c>
      <c r="G6" s="95">
        <v>19126</v>
      </c>
      <c r="H6" s="95">
        <v>22693</v>
      </c>
      <c r="I6" s="95">
        <v>26992</v>
      </c>
      <c r="J6" s="95">
        <v>29455</v>
      </c>
      <c r="K6" s="95">
        <v>32932</v>
      </c>
      <c r="L6" s="95">
        <v>36415</v>
      </c>
      <c r="M6" s="95">
        <v>40586</v>
      </c>
      <c r="N6" s="95">
        <v>44737</v>
      </c>
      <c r="O6" s="95">
        <v>49359</v>
      </c>
      <c r="P6" s="95">
        <v>57607</v>
      </c>
      <c r="Q6" s="95">
        <v>60793</v>
      </c>
    </row>
    <row r="7" spans="1:19" x14ac:dyDescent="0.35">
      <c r="A7" s="39">
        <v>13</v>
      </c>
      <c r="B7" s="40" t="s">
        <v>115</v>
      </c>
      <c r="C7" s="94">
        <v>3351</v>
      </c>
      <c r="D7" s="95">
        <v>3351</v>
      </c>
      <c r="E7" s="95">
        <v>8188</v>
      </c>
      <c r="F7" s="95">
        <v>11597</v>
      </c>
      <c r="G7" s="95">
        <v>17403</v>
      </c>
      <c r="H7" s="95">
        <v>20763</v>
      </c>
      <c r="I7" s="95">
        <v>24978</v>
      </c>
      <c r="J7" s="95">
        <v>27387</v>
      </c>
      <c r="K7" s="95">
        <v>30365</v>
      </c>
      <c r="L7" s="95">
        <v>33291</v>
      </c>
      <c r="M7" s="95">
        <v>36761</v>
      </c>
      <c r="N7" s="95">
        <v>39960</v>
      </c>
      <c r="O7" s="95">
        <v>43599</v>
      </c>
      <c r="P7" s="95">
        <v>51556</v>
      </c>
      <c r="Q7" s="95">
        <v>54145</v>
      </c>
    </row>
    <row r="8" spans="1:19" x14ac:dyDescent="0.35">
      <c r="A8" s="39">
        <v>14</v>
      </c>
      <c r="B8" s="40" t="s">
        <v>138</v>
      </c>
      <c r="C8" s="94">
        <v>2678</v>
      </c>
      <c r="D8" s="95">
        <v>2678</v>
      </c>
      <c r="E8" s="95">
        <v>11254</v>
      </c>
      <c r="F8" s="95">
        <v>17176</v>
      </c>
      <c r="G8" s="95">
        <v>25625</v>
      </c>
      <c r="H8" s="95">
        <v>31121</v>
      </c>
      <c r="I8" s="95">
        <v>37631</v>
      </c>
      <c r="J8" s="95">
        <v>42221</v>
      </c>
      <c r="K8" s="95">
        <v>47603</v>
      </c>
      <c r="L8" s="95">
        <v>53417</v>
      </c>
      <c r="M8" s="95">
        <v>60211</v>
      </c>
      <c r="N8" s="95">
        <v>66063</v>
      </c>
      <c r="O8" s="95">
        <v>72025</v>
      </c>
      <c r="P8" s="95">
        <v>83048</v>
      </c>
      <c r="Q8" s="95">
        <v>87197</v>
      </c>
    </row>
    <row r="9" spans="1:19" x14ac:dyDescent="0.35">
      <c r="A9" s="39">
        <v>15</v>
      </c>
      <c r="B9" s="40" t="s">
        <v>116</v>
      </c>
      <c r="C9" s="94">
        <v>2577</v>
      </c>
      <c r="D9" s="95">
        <v>2577</v>
      </c>
      <c r="E9" s="95">
        <v>7818</v>
      </c>
      <c r="F9" s="95">
        <v>11678</v>
      </c>
      <c r="G9" s="95">
        <v>17868</v>
      </c>
      <c r="H9" s="95">
        <v>21324</v>
      </c>
      <c r="I9" s="95">
        <v>25960</v>
      </c>
      <c r="J9" s="95">
        <v>28514</v>
      </c>
      <c r="K9" s="95">
        <v>31208</v>
      </c>
      <c r="L9" s="95">
        <v>33737</v>
      </c>
      <c r="M9" s="95">
        <v>36746</v>
      </c>
      <c r="N9" s="95">
        <v>39202</v>
      </c>
      <c r="O9" s="95">
        <v>41180</v>
      </c>
      <c r="P9" s="95">
        <v>47824</v>
      </c>
      <c r="Q9" s="95">
        <v>49686</v>
      </c>
    </row>
    <row r="11" spans="1:19" x14ac:dyDescent="0.35">
      <c r="A11" t="s">
        <v>139</v>
      </c>
    </row>
    <row r="12" spans="1:19" x14ac:dyDescent="0.35">
      <c r="A12" t="s">
        <v>39</v>
      </c>
    </row>
  </sheetData>
  <mergeCells count="2">
    <mergeCell ref="A1:Q1"/>
    <mergeCell ref="A2:Q2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S12"/>
  <sheetViews>
    <sheetView zoomScaleNormal="100" workbookViewId="0">
      <selection activeCell="H12" sqref="H12"/>
    </sheetView>
  </sheetViews>
  <sheetFormatPr defaultColWidth="8.7265625" defaultRowHeight="14.5" x14ac:dyDescent="0.35"/>
  <cols>
    <col min="1" max="1" width="10.7265625" customWidth="1"/>
    <col min="2" max="2" width="27.26953125" customWidth="1"/>
    <col min="3" max="3" width="11.81640625" customWidth="1"/>
    <col min="4" max="4" width="10.26953125" customWidth="1"/>
    <col min="5" max="5" width="9" customWidth="1"/>
    <col min="6" max="6" width="8.26953125" customWidth="1"/>
    <col min="7" max="7" width="9.7265625" customWidth="1"/>
    <col min="8" max="8" width="9.26953125" customWidth="1"/>
    <col min="10" max="10" width="8.26953125" customWidth="1"/>
    <col min="11" max="12" width="8.81640625" customWidth="1"/>
    <col min="13" max="13" width="8.26953125" customWidth="1"/>
    <col min="16" max="16" width="8.81640625" customWidth="1"/>
    <col min="17" max="17" width="8.26953125" customWidth="1"/>
    <col min="18" max="19" width="10.7265625" customWidth="1"/>
  </cols>
  <sheetData>
    <row r="1" spans="1:19" ht="15.5" x14ac:dyDescent="0.35">
      <c r="A1" s="117" t="s">
        <v>141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37"/>
      <c r="S1" s="37"/>
    </row>
    <row r="2" spans="1:19" ht="17.25" customHeight="1" x14ac:dyDescent="0.35">
      <c r="A2" s="118" t="s">
        <v>118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37"/>
      <c r="S2" s="37"/>
    </row>
    <row r="3" spans="1:19" x14ac:dyDescent="0.35">
      <c r="A3" s="38" t="s">
        <v>119</v>
      </c>
      <c r="B3" s="38" t="s">
        <v>120</v>
      </c>
      <c r="C3" s="38">
        <v>-0.3</v>
      </c>
      <c r="D3" s="38">
        <v>0</v>
      </c>
      <c r="E3" s="38">
        <v>0.05</v>
      </c>
      <c r="F3" s="38">
        <v>0.1</v>
      </c>
      <c r="G3" s="38">
        <v>0.2</v>
      </c>
      <c r="H3" s="38">
        <v>0.3</v>
      </c>
      <c r="I3" s="38">
        <v>0.6</v>
      </c>
      <c r="J3" s="38">
        <v>0.9</v>
      </c>
      <c r="K3" s="38">
        <v>1.2</v>
      </c>
      <c r="L3" s="38">
        <v>1.5</v>
      </c>
      <c r="M3" s="38">
        <v>1.8</v>
      </c>
      <c r="N3" s="38">
        <v>2.1</v>
      </c>
      <c r="O3" s="38">
        <v>2.4</v>
      </c>
      <c r="P3" s="38">
        <v>2.7</v>
      </c>
      <c r="Q3" s="38">
        <v>3</v>
      </c>
    </row>
    <row r="4" spans="1:19" x14ac:dyDescent="0.35">
      <c r="A4" s="39">
        <v>1</v>
      </c>
      <c r="B4" s="40" t="s">
        <v>136</v>
      </c>
      <c r="C4" s="92">
        <v>3164</v>
      </c>
      <c r="D4" s="93">
        <v>3164</v>
      </c>
      <c r="E4" s="93">
        <v>8999</v>
      </c>
      <c r="F4" s="93">
        <v>13223</v>
      </c>
      <c r="G4" s="93">
        <v>20267</v>
      </c>
      <c r="H4" s="93">
        <v>24448</v>
      </c>
      <c r="I4" s="93">
        <v>29435</v>
      </c>
      <c r="J4" s="93">
        <v>32506</v>
      </c>
      <c r="K4" s="93">
        <v>36116</v>
      </c>
      <c r="L4" s="93">
        <v>39751</v>
      </c>
      <c r="M4" s="93">
        <v>44061</v>
      </c>
      <c r="N4" s="93">
        <v>48006</v>
      </c>
      <c r="O4" s="93">
        <v>52059</v>
      </c>
      <c r="P4" s="93">
        <v>60455</v>
      </c>
      <c r="Q4" s="93">
        <v>63487</v>
      </c>
    </row>
    <row r="5" spans="1:19" x14ac:dyDescent="0.35">
      <c r="A5" s="39">
        <v>11</v>
      </c>
      <c r="B5" s="40" t="s">
        <v>114</v>
      </c>
      <c r="C5" s="94">
        <v>2770</v>
      </c>
      <c r="D5" s="95">
        <v>2770</v>
      </c>
      <c r="E5" s="95">
        <v>10916</v>
      </c>
      <c r="F5" s="95">
        <v>17287</v>
      </c>
      <c r="G5" s="95">
        <v>28810</v>
      </c>
      <c r="H5" s="95">
        <v>36174</v>
      </c>
      <c r="I5" s="95">
        <v>43778</v>
      </c>
      <c r="J5" s="95">
        <v>49295</v>
      </c>
      <c r="K5" s="95">
        <v>54529</v>
      </c>
      <c r="L5" s="95">
        <v>59970</v>
      </c>
      <c r="M5" s="95">
        <v>66366</v>
      </c>
      <c r="N5" s="95">
        <v>72123</v>
      </c>
      <c r="O5" s="95">
        <v>77270</v>
      </c>
      <c r="P5" s="95">
        <v>87396</v>
      </c>
      <c r="Q5" s="95">
        <v>91832</v>
      </c>
    </row>
    <row r="6" spans="1:19" x14ac:dyDescent="0.35">
      <c r="A6" s="39">
        <v>12</v>
      </c>
      <c r="B6" s="40" t="s">
        <v>137</v>
      </c>
      <c r="C6" s="94">
        <v>3685</v>
      </c>
      <c r="D6" s="95">
        <v>3685</v>
      </c>
      <c r="E6" s="95">
        <v>8931</v>
      </c>
      <c r="F6" s="95">
        <v>12665</v>
      </c>
      <c r="G6" s="95">
        <v>19048</v>
      </c>
      <c r="H6" s="95">
        <v>22607</v>
      </c>
      <c r="I6" s="95">
        <v>26895</v>
      </c>
      <c r="J6" s="95">
        <v>29343</v>
      </c>
      <c r="K6" s="95">
        <v>32819</v>
      </c>
      <c r="L6" s="95">
        <v>36301</v>
      </c>
      <c r="M6" s="95">
        <v>40472</v>
      </c>
      <c r="N6" s="95">
        <v>44623</v>
      </c>
      <c r="O6" s="95">
        <v>49245</v>
      </c>
      <c r="P6" s="95">
        <v>57493</v>
      </c>
      <c r="Q6" s="95">
        <v>60679</v>
      </c>
    </row>
    <row r="7" spans="1:19" x14ac:dyDescent="0.35">
      <c r="A7" s="39">
        <v>13</v>
      </c>
      <c r="B7" s="40" t="s">
        <v>115</v>
      </c>
      <c r="C7" s="94">
        <v>3351</v>
      </c>
      <c r="D7" s="95">
        <v>3351</v>
      </c>
      <c r="E7" s="95">
        <v>8180</v>
      </c>
      <c r="F7" s="95">
        <v>11578</v>
      </c>
      <c r="G7" s="95">
        <v>17333</v>
      </c>
      <c r="H7" s="95">
        <v>20685</v>
      </c>
      <c r="I7" s="95">
        <v>24889</v>
      </c>
      <c r="J7" s="95">
        <v>27286</v>
      </c>
      <c r="K7" s="95">
        <v>30262</v>
      </c>
      <c r="L7" s="95">
        <v>33187</v>
      </c>
      <c r="M7" s="95">
        <v>36657</v>
      </c>
      <c r="N7" s="95">
        <v>39856</v>
      </c>
      <c r="O7" s="95">
        <v>43495</v>
      </c>
      <c r="P7" s="95">
        <v>51452</v>
      </c>
      <c r="Q7" s="95">
        <v>54041</v>
      </c>
    </row>
    <row r="8" spans="1:19" x14ac:dyDescent="0.35">
      <c r="A8" s="39">
        <v>14</v>
      </c>
      <c r="B8" s="40" t="s">
        <v>138</v>
      </c>
      <c r="C8" s="94">
        <v>2678</v>
      </c>
      <c r="D8" s="95">
        <v>2678</v>
      </c>
      <c r="E8" s="95">
        <v>11242</v>
      </c>
      <c r="F8" s="95">
        <v>17147</v>
      </c>
      <c r="G8" s="95">
        <v>25527</v>
      </c>
      <c r="H8" s="95">
        <v>31011</v>
      </c>
      <c r="I8" s="95">
        <v>37498</v>
      </c>
      <c r="J8" s="95">
        <v>42066</v>
      </c>
      <c r="K8" s="95">
        <v>47444</v>
      </c>
      <c r="L8" s="95">
        <v>53253</v>
      </c>
      <c r="M8" s="95">
        <v>60047</v>
      </c>
      <c r="N8" s="95">
        <v>65897</v>
      </c>
      <c r="O8" s="95">
        <v>71859</v>
      </c>
      <c r="P8" s="95">
        <v>82882</v>
      </c>
      <c r="Q8" s="95">
        <v>87031</v>
      </c>
    </row>
    <row r="9" spans="1:19" x14ac:dyDescent="0.35">
      <c r="A9" s="39">
        <v>15</v>
      </c>
      <c r="B9" s="40" t="s">
        <v>116</v>
      </c>
      <c r="C9" s="94">
        <v>2577</v>
      </c>
      <c r="D9" s="95">
        <v>2577</v>
      </c>
      <c r="E9" s="95">
        <v>7809</v>
      </c>
      <c r="F9" s="95">
        <v>11656</v>
      </c>
      <c r="G9" s="95">
        <v>17792</v>
      </c>
      <c r="H9" s="95">
        <v>21238</v>
      </c>
      <c r="I9" s="95">
        <v>25859</v>
      </c>
      <c r="J9" s="95">
        <v>28397</v>
      </c>
      <c r="K9" s="95">
        <v>31089</v>
      </c>
      <c r="L9" s="95">
        <v>33615</v>
      </c>
      <c r="M9" s="95">
        <v>36623</v>
      </c>
      <c r="N9" s="95">
        <v>39078</v>
      </c>
      <c r="O9" s="95">
        <v>41057</v>
      </c>
      <c r="P9" s="95">
        <v>47700</v>
      </c>
      <c r="Q9" s="95">
        <v>49562</v>
      </c>
    </row>
    <row r="11" spans="1:19" x14ac:dyDescent="0.35">
      <c r="A11" t="s">
        <v>139</v>
      </c>
    </row>
    <row r="12" spans="1:19" x14ac:dyDescent="0.35">
      <c r="A12" t="s">
        <v>39</v>
      </c>
    </row>
  </sheetData>
  <mergeCells count="2">
    <mergeCell ref="A1:Q1"/>
    <mergeCell ref="A2:Q2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S12"/>
  <sheetViews>
    <sheetView topLeftCell="B1" zoomScaleNormal="100" workbookViewId="0">
      <selection activeCell="I20" sqref="I20"/>
    </sheetView>
  </sheetViews>
  <sheetFormatPr defaultColWidth="8.7265625" defaultRowHeight="14.5" x14ac:dyDescent="0.35"/>
  <cols>
    <col min="1" max="1" width="10.7265625" customWidth="1"/>
    <col min="2" max="2" width="27.26953125" customWidth="1"/>
    <col min="3" max="3" width="11.81640625" customWidth="1"/>
    <col min="4" max="4" width="10.26953125" customWidth="1"/>
    <col min="5" max="5" width="9" customWidth="1"/>
    <col min="6" max="6" width="8.26953125" customWidth="1"/>
    <col min="7" max="7" width="9.7265625" customWidth="1"/>
    <col min="8" max="8" width="9.26953125" customWidth="1"/>
    <col min="10" max="10" width="8.26953125" customWidth="1"/>
    <col min="11" max="12" width="8.81640625" customWidth="1"/>
    <col min="13" max="13" width="8.26953125" customWidth="1"/>
    <col min="16" max="16" width="8.81640625" customWidth="1"/>
    <col min="17" max="17" width="9.26953125" customWidth="1"/>
    <col min="18" max="19" width="10.7265625" customWidth="1"/>
  </cols>
  <sheetData>
    <row r="1" spans="1:19" ht="15.5" x14ac:dyDescent="0.35">
      <c r="A1" s="117" t="s">
        <v>142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37"/>
      <c r="S1" s="37"/>
    </row>
    <row r="2" spans="1:19" ht="17.25" customHeight="1" x14ac:dyDescent="0.35">
      <c r="A2" s="118" t="s">
        <v>118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37"/>
      <c r="S2" s="37"/>
    </row>
    <row r="3" spans="1:19" x14ac:dyDescent="0.35">
      <c r="A3" s="38" t="s">
        <v>119</v>
      </c>
      <c r="B3" s="38" t="s">
        <v>120</v>
      </c>
      <c r="C3" s="38">
        <v>-0.3</v>
      </c>
      <c r="D3" s="38">
        <v>0</v>
      </c>
      <c r="E3" s="38">
        <v>0.05</v>
      </c>
      <c r="F3" s="38">
        <v>0.1</v>
      </c>
      <c r="G3" s="38">
        <v>0.2</v>
      </c>
      <c r="H3" s="38">
        <v>0.3</v>
      </c>
      <c r="I3" s="38">
        <v>0.6</v>
      </c>
      <c r="J3" s="38">
        <v>0.9</v>
      </c>
      <c r="K3" s="38">
        <v>1.2</v>
      </c>
      <c r="L3" s="38">
        <v>1.5</v>
      </c>
      <c r="M3" s="38">
        <v>1.8</v>
      </c>
      <c r="N3" s="38">
        <v>2.1</v>
      </c>
      <c r="O3" s="38">
        <v>2.4</v>
      </c>
      <c r="P3" s="38">
        <v>2.7</v>
      </c>
      <c r="Q3" s="38">
        <v>3</v>
      </c>
    </row>
    <row r="4" spans="1:19" x14ac:dyDescent="0.35">
      <c r="A4" s="39">
        <v>1</v>
      </c>
      <c r="B4" s="40" t="s">
        <v>136</v>
      </c>
      <c r="C4" s="92">
        <v>3934</v>
      </c>
      <c r="D4" s="93">
        <v>5874</v>
      </c>
      <c r="E4" s="93">
        <v>17461</v>
      </c>
      <c r="F4" s="93">
        <v>26482</v>
      </c>
      <c r="G4" s="93">
        <v>35163</v>
      </c>
      <c r="H4" s="93">
        <v>40854</v>
      </c>
      <c r="I4" s="93">
        <v>43783</v>
      </c>
      <c r="J4" s="93">
        <v>46222</v>
      </c>
      <c r="K4" s="93">
        <v>48964</v>
      </c>
      <c r="L4" s="93">
        <v>53720</v>
      </c>
      <c r="M4" s="93">
        <v>57650</v>
      </c>
      <c r="N4" s="93">
        <v>66787</v>
      </c>
      <c r="O4" s="93">
        <v>70167</v>
      </c>
      <c r="P4" s="93">
        <v>74386</v>
      </c>
      <c r="Q4" s="93">
        <v>79626</v>
      </c>
    </row>
    <row r="5" spans="1:19" x14ac:dyDescent="0.35">
      <c r="A5" s="39">
        <v>11</v>
      </c>
      <c r="B5" s="40" t="s">
        <v>114</v>
      </c>
      <c r="C5" s="94">
        <v>3810</v>
      </c>
      <c r="D5" s="95">
        <v>6937</v>
      </c>
      <c r="E5" s="95">
        <v>23899</v>
      </c>
      <c r="F5" s="95">
        <v>36192</v>
      </c>
      <c r="G5" s="95">
        <v>49753</v>
      </c>
      <c r="H5" s="95">
        <v>58986</v>
      </c>
      <c r="I5" s="95">
        <v>64376</v>
      </c>
      <c r="J5" s="95">
        <v>68050</v>
      </c>
      <c r="K5" s="95">
        <v>71971</v>
      </c>
      <c r="L5" s="95">
        <v>79362</v>
      </c>
      <c r="M5" s="95">
        <v>85832</v>
      </c>
      <c r="N5" s="95">
        <v>97240</v>
      </c>
      <c r="O5" s="95">
        <v>102275</v>
      </c>
      <c r="P5" s="95">
        <v>108638</v>
      </c>
      <c r="Q5" s="95">
        <v>116597</v>
      </c>
    </row>
    <row r="6" spans="1:19" x14ac:dyDescent="0.35">
      <c r="A6" s="39">
        <v>12</v>
      </c>
      <c r="B6" s="40" t="s">
        <v>137</v>
      </c>
      <c r="C6" s="94">
        <v>4385</v>
      </c>
      <c r="D6" s="95">
        <v>6122</v>
      </c>
      <c r="E6" s="95">
        <v>16482</v>
      </c>
      <c r="F6" s="95">
        <v>24604</v>
      </c>
      <c r="G6" s="95">
        <v>32416</v>
      </c>
      <c r="H6" s="95">
        <v>37438</v>
      </c>
      <c r="I6" s="95">
        <v>40007</v>
      </c>
      <c r="J6" s="95">
        <v>42203</v>
      </c>
      <c r="K6" s="95">
        <v>44952</v>
      </c>
      <c r="L6" s="95">
        <v>49871</v>
      </c>
      <c r="M6" s="95">
        <v>53489</v>
      </c>
      <c r="N6" s="95">
        <v>62206</v>
      </c>
      <c r="O6" s="95">
        <v>65862</v>
      </c>
      <c r="P6" s="95">
        <v>70677</v>
      </c>
      <c r="Q6" s="95">
        <v>76258</v>
      </c>
    </row>
    <row r="7" spans="1:19" x14ac:dyDescent="0.35">
      <c r="A7" s="39">
        <v>13</v>
      </c>
      <c r="B7" s="40" t="s">
        <v>115</v>
      </c>
      <c r="C7" s="94">
        <v>4011</v>
      </c>
      <c r="D7" s="95">
        <v>5464</v>
      </c>
      <c r="E7" s="95">
        <v>14846</v>
      </c>
      <c r="F7" s="95">
        <v>22261</v>
      </c>
      <c r="G7" s="95">
        <v>29479</v>
      </c>
      <c r="H7" s="95">
        <v>34318</v>
      </c>
      <c r="I7" s="95">
        <v>36679</v>
      </c>
      <c r="J7" s="95">
        <v>38632</v>
      </c>
      <c r="K7" s="95">
        <v>40966</v>
      </c>
      <c r="L7" s="95">
        <v>44723</v>
      </c>
      <c r="M7" s="95">
        <v>47683</v>
      </c>
      <c r="N7" s="95">
        <v>55953</v>
      </c>
      <c r="O7" s="95">
        <v>58460</v>
      </c>
      <c r="P7" s="95">
        <v>61669</v>
      </c>
      <c r="Q7" s="95">
        <v>65407</v>
      </c>
    </row>
    <row r="8" spans="1:19" x14ac:dyDescent="0.35">
      <c r="A8" s="39">
        <v>14</v>
      </c>
      <c r="B8" s="40" t="s">
        <v>138</v>
      </c>
      <c r="C8" s="94">
        <v>4123</v>
      </c>
      <c r="D8" s="95">
        <v>7022</v>
      </c>
      <c r="E8" s="95">
        <v>24274</v>
      </c>
      <c r="F8" s="95">
        <v>37524</v>
      </c>
      <c r="G8" s="95">
        <v>48854</v>
      </c>
      <c r="H8" s="95">
        <v>55909</v>
      </c>
      <c r="I8" s="95">
        <v>59843</v>
      </c>
      <c r="J8" s="95">
        <v>63705</v>
      </c>
      <c r="K8" s="95">
        <v>67667</v>
      </c>
      <c r="L8" s="95">
        <v>75502</v>
      </c>
      <c r="M8" s="95">
        <v>82161</v>
      </c>
      <c r="N8" s="95">
        <v>95210</v>
      </c>
      <c r="O8" s="95">
        <v>100679</v>
      </c>
      <c r="P8" s="95">
        <v>106776</v>
      </c>
      <c r="Q8" s="95">
        <v>115502</v>
      </c>
    </row>
    <row r="9" spans="1:19" x14ac:dyDescent="0.35">
      <c r="A9" s="39">
        <v>15</v>
      </c>
      <c r="B9" s="40" t="s">
        <v>116</v>
      </c>
      <c r="C9" s="94">
        <v>3077</v>
      </c>
      <c r="D9" s="95">
        <v>4735</v>
      </c>
      <c r="E9" s="95">
        <v>14829</v>
      </c>
      <c r="F9" s="95">
        <v>23194</v>
      </c>
      <c r="G9" s="95">
        <v>30581</v>
      </c>
      <c r="H9" s="95">
        <v>35347</v>
      </c>
      <c r="I9" s="95">
        <v>37398</v>
      </c>
      <c r="J9" s="95">
        <v>39333</v>
      </c>
      <c r="K9" s="95">
        <v>41192</v>
      </c>
      <c r="L9" s="95">
        <v>43697</v>
      </c>
      <c r="M9" s="95">
        <v>46345</v>
      </c>
      <c r="N9" s="95">
        <v>53776</v>
      </c>
      <c r="O9" s="95">
        <v>55780</v>
      </c>
      <c r="P9" s="95">
        <v>58079</v>
      </c>
      <c r="Q9" s="95">
        <v>61322</v>
      </c>
    </row>
    <row r="11" spans="1:19" x14ac:dyDescent="0.35">
      <c r="A11" t="s">
        <v>139</v>
      </c>
    </row>
    <row r="12" spans="1:19" x14ac:dyDescent="0.35">
      <c r="A12" t="s">
        <v>39</v>
      </c>
    </row>
  </sheetData>
  <mergeCells count="2">
    <mergeCell ref="A1:Q1"/>
    <mergeCell ref="A2:Q2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S12"/>
  <sheetViews>
    <sheetView topLeftCell="B1" zoomScaleNormal="100" workbookViewId="0">
      <selection activeCell="Q12" sqref="Q12"/>
    </sheetView>
  </sheetViews>
  <sheetFormatPr defaultColWidth="8.7265625" defaultRowHeight="14.5" x14ac:dyDescent="0.35"/>
  <cols>
    <col min="1" max="1" width="10.7265625" customWidth="1"/>
    <col min="2" max="2" width="27.26953125" customWidth="1"/>
    <col min="3" max="3" width="11.81640625" customWidth="1"/>
    <col min="4" max="4" width="10.26953125" customWidth="1"/>
    <col min="5" max="5" width="9" customWidth="1"/>
    <col min="6" max="6" width="8.26953125" customWidth="1"/>
    <col min="7" max="7" width="9.7265625" customWidth="1"/>
    <col min="8" max="8" width="9.26953125" customWidth="1"/>
    <col min="10" max="10" width="8.26953125" customWidth="1"/>
    <col min="11" max="12" width="8.81640625" customWidth="1"/>
    <col min="13" max="13" width="8.26953125" customWidth="1"/>
    <col min="16" max="16" width="8.81640625" customWidth="1"/>
    <col min="17" max="17" width="9.453125" customWidth="1"/>
    <col min="18" max="19" width="10.7265625" customWidth="1"/>
  </cols>
  <sheetData>
    <row r="1" spans="1:19" ht="15.5" x14ac:dyDescent="0.35">
      <c r="A1" s="117" t="s">
        <v>143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37"/>
      <c r="S1" s="37"/>
    </row>
    <row r="2" spans="1:19" ht="17.25" customHeight="1" x14ac:dyDescent="0.35">
      <c r="A2" s="118" t="s">
        <v>118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37"/>
      <c r="S2" s="37"/>
    </row>
    <row r="3" spans="1:19" x14ac:dyDescent="0.35">
      <c r="A3" s="38" t="s">
        <v>119</v>
      </c>
      <c r="B3" s="38" t="s">
        <v>120</v>
      </c>
      <c r="C3" s="38">
        <v>-0.3</v>
      </c>
      <c r="D3" s="38">
        <v>0</v>
      </c>
      <c r="E3" s="38">
        <v>0.05</v>
      </c>
      <c r="F3" s="38">
        <v>0.1</v>
      </c>
      <c r="G3" s="38">
        <v>0.2</v>
      </c>
      <c r="H3" s="38">
        <v>0.3</v>
      </c>
      <c r="I3" s="38">
        <v>0.6</v>
      </c>
      <c r="J3" s="38">
        <v>0.9</v>
      </c>
      <c r="K3" s="38">
        <v>1.2</v>
      </c>
      <c r="L3" s="38">
        <v>1.5</v>
      </c>
      <c r="M3" s="38">
        <v>1.8</v>
      </c>
      <c r="N3" s="38">
        <v>2.1</v>
      </c>
      <c r="O3" s="38">
        <v>2.4</v>
      </c>
      <c r="P3" s="38">
        <v>2.7</v>
      </c>
      <c r="Q3" s="38">
        <v>3</v>
      </c>
    </row>
    <row r="4" spans="1:19" x14ac:dyDescent="0.35">
      <c r="A4" s="39">
        <v>1</v>
      </c>
      <c r="B4" s="40" t="s">
        <v>136</v>
      </c>
      <c r="C4" s="92">
        <v>3934</v>
      </c>
      <c r="D4" s="93">
        <v>5874</v>
      </c>
      <c r="E4" s="93">
        <v>17424</v>
      </c>
      <c r="F4" s="93">
        <v>26391</v>
      </c>
      <c r="G4" s="93">
        <v>34850</v>
      </c>
      <c r="H4" s="93">
        <v>40495</v>
      </c>
      <c r="I4" s="93">
        <v>43376</v>
      </c>
      <c r="J4" s="93">
        <v>45770</v>
      </c>
      <c r="K4" s="93">
        <v>48505</v>
      </c>
      <c r="L4" s="93">
        <v>53255</v>
      </c>
      <c r="M4" s="93">
        <v>57185</v>
      </c>
      <c r="N4" s="93">
        <v>66323</v>
      </c>
      <c r="O4" s="93">
        <v>69703</v>
      </c>
      <c r="P4" s="93">
        <v>73922</v>
      </c>
      <c r="Q4" s="93">
        <v>79161</v>
      </c>
    </row>
    <row r="5" spans="1:19" x14ac:dyDescent="0.35">
      <c r="A5" s="39">
        <v>11</v>
      </c>
      <c r="B5" s="40" t="s">
        <v>114</v>
      </c>
      <c r="C5" s="94">
        <v>3810</v>
      </c>
      <c r="D5" s="95">
        <v>6937</v>
      </c>
      <c r="E5" s="95">
        <v>23855</v>
      </c>
      <c r="F5" s="95">
        <v>36090</v>
      </c>
      <c r="G5" s="95">
        <v>49344</v>
      </c>
      <c r="H5" s="95">
        <v>58528</v>
      </c>
      <c r="I5" s="95">
        <v>63856</v>
      </c>
      <c r="J5" s="95">
        <v>67473</v>
      </c>
      <c r="K5" s="95">
        <v>71385</v>
      </c>
      <c r="L5" s="95">
        <v>78770</v>
      </c>
      <c r="M5" s="95">
        <v>85241</v>
      </c>
      <c r="N5" s="95">
        <v>96649</v>
      </c>
      <c r="O5" s="95">
        <v>101684</v>
      </c>
      <c r="P5" s="95">
        <v>108047</v>
      </c>
      <c r="Q5" s="95">
        <v>116006</v>
      </c>
    </row>
    <row r="6" spans="1:19" x14ac:dyDescent="0.35">
      <c r="A6" s="39">
        <v>12</v>
      </c>
      <c r="B6" s="40" t="s">
        <v>137</v>
      </c>
      <c r="C6" s="94">
        <v>4385</v>
      </c>
      <c r="D6" s="95">
        <v>6122</v>
      </c>
      <c r="E6" s="95">
        <v>16447</v>
      </c>
      <c r="F6" s="95">
        <v>24520</v>
      </c>
      <c r="G6" s="95">
        <v>32115</v>
      </c>
      <c r="H6" s="95">
        <v>37100</v>
      </c>
      <c r="I6" s="95">
        <v>39626</v>
      </c>
      <c r="J6" s="95">
        <v>41782</v>
      </c>
      <c r="K6" s="95">
        <v>44526</v>
      </c>
      <c r="L6" s="95">
        <v>49442</v>
      </c>
      <c r="M6" s="95">
        <v>53059</v>
      </c>
      <c r="N6" s="95">
        <v>61776</v>
      </c>
      <c r="O6" s="95">
        <v>65433</v>
      </c>
      <c r="P6" s="95">
        <v>70248</v>
      </c>
      <c r="Q6" s="95">
        <v>75829</v>
      </c>
    </row>
    <row r="7" spans="1:19" x14ac:dyDescent="0.35">
      <c r="A7" s="39">
        <v>13</v>
      </c>
      <c r="B7" s="40" t="s">
        <v>115</v>
      </c>
      <c r="C7" s="94">
        <v>4011</v>
      </c>
      <c r="D7" s="95">
        <v>5464</v>
      </c>
      <c r="E7" s="95">
        <v>14813</v>
      </c>
      <c r="F7" s="95">
        <v>22180</v>
      </c>
      <c r="G7" s="95">
        <v>29209</v>
      </c>
      <c r="H7" s="95">
        <v>34009</v>
      </c>
      <c r="I7" s="95">
        <v>36333</v>
      </c>
      <c r="J7" s="95">
        <v>38250</v>
      </c>
      <c r="K7" s="95">
        <v>40580</v>
      </c>
      <c r="L7" s="95">
        <v>44334</v>
      </c>
      <c r="M7" s="95">
        <v>47294</v>
      </c>
      <c r="N7" s="95">
        <v>55563</v>
      </c>
      <c r="O7" s="95">
        <v>58071</v>
      </c>
      <c r="P7" s="95">
        <v>61280</v>
      </c>
      <c r="Q7" s="95">
        <v>65017</v>
      </c>
    </row>
    <row r="8" spans="1:19" x14ac:dyDescent="0.35">
      <c r="A8" s="39">
        <v>14</v>
      </c>
      <c r="B8" s="40" t="s">
        <v>138</v>
      </c>
      <c r="C8" s="94">
        <v>4123</v>
      </c>
      <c r="D8" s="95">
        <v>7022</v>
      </c>
      <c r="E8" s="95">
        <v>24223</v>
      </c>
      <c r="F8" s="95">
        <v>37398</v>
      </c>
      <c r="G8" s="95">
        <v>48473</v>
      </c>
      <c r="H8" s="95">
        <v>55452</v>
      </c>
      <c r="I8" s="95">
        <v>59317</v>
      </c>
      <c r="J8" s="95">
        <v>63109</v>
      </c>
      <c r="K8" s="95">
        <v>67061</v>
      </c>
      <c r="L8" s="95">
        <v>74879</v>
      </c>
      <c r="M8" s="95">
        <v>81539</v>
      </c>
      <c r="N8" s="95">
        <v>94588</v>
      </c>
      <c r="O8" s="95">
        <v>100056</v>
      </c>
      <c r="P8" s="95">
        <v>106154</v>
      </c>
      <c r="Q8" s="95">
        <v>114879</v>
      </c>
    </row>
    <row r="9" spans="1:19" x14ac:dyDescent="0.35">
      <c r="A9" s="39">
        <v>15</v>
      </c>
      <c r="B9" s="40" t="s">
        <v>116</v>
      </c>
      <c r="C9" s="94">
        <v>3077</v>
      </c>
      <c r="D9" s="95">
        <v>4735</v>
      </c>
      <c r="E9" s="95">
        <v>14790</v>
      </c>
      <c r="F9" s="95">
        <v>23099</v>
      </c>
      <c r="G9" s="95">
        <v>30286</v>
      </c>
      <c r="H9" s="95">
        <v>34998</v>
      </c>
      <c r="I9" s="95">
        <v>37001</v>
      </c>
      <c r="J9" s="95">
        <v>38885</v>
      </c>
      <c r="K9" s="95">
        <v>40737</v>
      </c>
      <c r="L9" s="95">
        <v>43233</v>
      </c>
      <c r="M9" s="95">
        <v>45880</v>
      </c>
      <c r="N9" s="95">
        <v>53312</v>
      </c>
      <c r="O9" s="95">
        <v>55315</v>
      </c>
      <c r="P9" s="95">
        <v>57615</v>
      </c>
      <c r="Q9" s="95">
        <v>60857</v>
      </c>
    </row>
    <row r="11" spans="1:19" x14ac:dyDescent="0.35">
      <c r="A11" t="s">
        <v>139</v>
      </c>
    </row>
    <row r="12" spans="1:19" x14ac:dyDescent="0.35">
      <c r="A12" t="s">
        <v>39</v>
      </c>
    </row>
  </sheetData>
  <mergeCells count="2">
    <mergeCell ref="A1:Q1"/>
    <mergeCell ref="A2:Q2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S12"/>
  <sheetViews>
    <sheetView topLeftCell="B1" zoomScaleNormal="100" workbookViewId="0">
      <selection activeCell="R17" sqref="R17"/>
    </sheetView>
  </sheetViews>
  <sheetFormatPr defaultColWidth="8.7265625" defaultRowHeight="14.5" x14ac:dyDescent="0.35"/>
  <cols>
    <col min="1" max="1" width="10.7265625" customWidth="1"/>
    <col min="2" max="2" width="27.26953125" customWidth="1"/>
    <col min="3" max="3" width="11.81640625" customWidth="1"/>
    <col min="4" max="4" width="10.26953125" customWidth="1"/>
    <col min="5" max="5" width="9" customWidth="1"/>
    <col min="6" max="6" width="8.26953125" customWidth="1"/>
    <col min="7" max="7" width="9.7265625" customWidth="1"/>
    <col min="8" max="8" width="9.26953125" customWidth="1"/>
    <col min="10" max="10" width="8.26953125" customWidth="1"/>
    <col min="11" max="12" width="8.81640625" customWidth="1"/>
    <col min="13" max="13" width="8.26953125" customWidth="1"/>
    <col min="16" max="16" width="8.81640625" customWidth="1"/>
    <col min="17" max="17" width="10.36328125" customWidth="1"/>
    <col min="18" max="19" width="10.7265625" customWidth="1"/>
  </cols>
  <sheetData>
    <row r="1" spans="1:19" ht="15.5" x14ac:dyDescent="0.35">
      <c r="A1" s="117" t="s">
        <v>144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37"/>
      <c r="S1" s="37"/>
    </row>
    <row r="2" spans="1:19" ht="17.25" customHeight="1" x14ac:dyDescent="0.35">
      <c r="A2" s="118" t="s">
        <v>118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37"/>
      <c r="S2" s="37"/>
    </row>
    <row r="3" spans="1:19" x14ac:dyDescent="0.35">
      <c r="A3" s="38" t="s">
        <v>119</v>
      </c>
      <c r="B3" s="38" t="s">
        <v>120</v>
      </c>
      <c r="C3" s="38">
        <v>-0.3</v>
      </c>
      <c r="D3" s="38">
        <v>0</v>
      </c>
      <c r="E3" s="38">
        <v>0.05</v>
      </c>
      <c r="F3" s="38">
        <v>0.1</v>
      </c>
      <c r="G3" s="38">
        <v>0.2</v>
      </c>
      <c r="H3" s="38">
        <v>0.3</v>
      </c>
      <c r="I3" s="38">
        <v>0.6</v>
      </c>
      <c r="J3" s="38">
        <v>0.9</v>
      </c>
      <c r="K3" s="38">
        <v>1.2</v>
      </c>
      <c r="L3" s="38">
        <v>1.5</v>
      </c>
      <c r="M3" s="38">
        <v>1.8</v>
      </c>
      <c r="N3" s="38">
        <v>2.1</v>
      </c>
      <c r="O3" s="38">
        <v>2.4</v>
      </c>
      <c r="P3" s="38">
        <v>2.7</v>
      </c>
      <c r="Q3" s="38">
        <v>3</v>
      </c>
    </row>
    <row r="4" spans="1:19" x14ac:dyDescent="0.35">
      <c r="A4" s="97">
        <v>1</v>
      </c>
      <c r="B4" s="98" t="s">
        <v>136</v>
      </c>
      <c r="C4" s="96">
        <v>3934</v>
      </c>
      <c r="D4" s="96">
        <v>5874</v>
      </c>
      <c r="E4" s="96">
        <v>17414</v>
      </c>
      <c r="F4" s="96">
        <v>26366</v>
      </c>
      <c r="G4" s="96">
        <v>34766</v>
      </c>
      <c r="H4" s="96">
        <v>40399</v>
      </c>
      <c r="I4" s="96">
        <v>43268</v>
      </c>
      <c r="J4" s="96">
        <v>45649</v>
      </c>
      <c r="K4" s="96">
        <v>48382</v>
      </c>
      <c r="L4" s="96">
        <v>53131</v>
      </c>
      <c r="M4" s="96">
        <v>57061</v>
      </c>
      <c r="N4" s="96">
        <v>66199</v>
      </c>
      <c r="O4" s="96">
        <v>69579</v>
      </c>
      <c r="P4" s="96">
        <v>73797</v>
      </c>
      <c r="Q4" s="96">
        <v>79037</v>
      </c>
    </row>
    <row r="5" spans="1:19" x14ac:dyDescent="0.35">
      <c r="A5" s="97">
        <v>11</v>
      </c>
      <c r="B5" s="98" t="s">
        <v>114</v>
      </c>
      <c r="C5" s="96">
        <v>3810</v>
      </c>
      <c r="D5" s="96">
        <v>6937</v>
      </c>
      <c r="E5" s="96">
        <v>23844</v>
      </c>
      <c r="F5" s="96">
        <v>36063</v>
      </c>
      <c r="G5" s="96">
        <v>49235</v>
      </c>
      <c r="H5" s="96">
        <v>58406</v>
      </c>
      <c r="I5" s="96">
        <v>63717</v>
      </c>
      <c r="J5" s="96">
        <v>67318</v>
      </c>
      <c r="K5" s="96">
        <v>71228</v>
      </c>
      <c r="L5" s="96">
        <v>78612</v>
      </c>
      <c r="M5" s="96">
        <v>85083</v>
      </c>
      <c r="N5" s="96">
        <v>96491</v>
      </c>
      <c r="O5" s="96">
        <v>101526</v>
      </c>
      <c r="P5" s="96">
        <v>107889</v>
      </c>
      <c r="Q5" s="96">
        <v>115848</v>
      </c>
    </row>
    <row r="6" spans="1:19" x14ac:dyDescent="0.35">
      <c r="A6" s="97">
        <v>12</v>
      </c>
      <c r="B6" s="98" t="s">
        <v>137</v>
      </c>
      <c r="C6" s="96">
        <v>4385</v>
      </c>
      <c r="D6" s="96">
        <v>6122</v>
      </c>
      <c r="E6" s="96">
        <v>16438</v>
      </c>
      <c r="F6" s="96">
        <v>24498</v>
      </c>
      <c r="G6" s="96">
        <v>32035</v>
      </c>
      <c r="H6" s="96">
        <v>37010</v>
      </c>
      <c r="I6" s="96">
        <v>39525</v>
      </c>
      <c r="J6" s="96">
        <v>41670</v>
      </c>
      <c r="K6" s="96">
        <v>44412</v>
      </c>
      <c r="L6" s="96">
        <v>49327</v>
      </c>
      <c r="M6" s="96">
        <v>52945</v>
      </c>
      <c r="N6" s="96">
        <v>61662</v>
      </c>
      <c r="O6" s="96">
        <v>65318</v>
      </c>
      <c r="P6" s="96">
        <v>70133</v>
      </c>
      <c r="Q6" s="96">
        <v>75714</v>
      </c>
    </row>
    <row r="7" spans="1:19" x14ac:dyDescent="0.35">
      <c r="A7" s="97">
        <v>13</v>
      </c>
      <c r="B7" s="98" t="s">
        <v>115</v>
      </c>
      <c r="C7" s="96">
        <v>4011</v>
      </c>
      <c r="D7" s="96">
        <v>5464</v>
      </c>
      <c r="E7" s="96">
        <v>14804</v>
      </c>
      <c r="F7" s="96">
        <v>22158</v>
      </c>
      <c r="G7" s="96">
        <v>29136</v>
      </c>
      <c r="H7" s="96">
        <v>33927</v>
      </c>
      <c r="I7" s="96">
        <v>36241</v>
      </c>
      <c r="J7" s="96">
        <v>38149</v>
      </c>
      <c r="K7" s="96">
        <v>40476</v>
      </c>
      <c r="L7" s="96">
        <v>44230</v>
      </c>
      <c r="M7" s="96">
        <v>47190</v>
      </c>
      <c r="N7" s="96">
        <v>55459</v>
      </c>
      <c r="O7" s="96">
        <v>57967</v>
      </c>
      <c r="P7" s="96">
        <v>61176</v>
      </c>
      <c r="Q7" s="96">
        <v>64913</v>
      </c>
    </row>
    <row r="8" spans="1:19" x14ac:dyDescent="0.35">
      <c r="A8" s="97">
        <v>14</v>
      </c>
      <c r="B8" s="98" t="s">
        <v>138</v>
      </c>
      <c r="C8" s="96">
        <v>4123</v>
      </c>
      <c r="D8" s="96">
        <v>7022</v>
      </c>
      <c r="E8" s="96">
        <v>24210</v>
      </c>
      <c r="F8" s="96">
        <v>37364</v>
      </c>
      <c r="G8" s="96">
        <v>48371</v>
      </c>
      <c r="H8" s="96">
        <v>55331</v>
      </c>
      <c r="I8" s="96">
        <v>59177</v>
      </c>
      <c r="J8" s="96">
        <v>62950</v>
      </c>
      <c r="K8" s="96">
        <v>66899</v>
      </c>
      <c r="L8" s="96">
        <v>74713</v>
      </c>
      <c r="M8" s="96">
        <v>81372</v>
      </c>
      <c r="N8" s="96">
        <v>94421</v>
      </c>
      <c r="O8" s="96">
        <v>99890</v>
      </c>
      <c r="P8" s="96">
        <v>105987</v>
      </c>
      <c r="Q8" s="96">
        <v>114713</v>
      </c>
    </row>
    <row r="9" spans="1:19" x14ac:dyDescent="0.35">
      <c r="A9" s="97">
        <v>15</v>
      </c>
      <c r="B9" s="98" t="s">
        <v>116</v>
      </c>
      <c r="C9" s="96">
        <v>3077</v>
      </c>
      <c r="D9" s="96">
        <v>4735</v>
      </c>
      <c r="E9" s="96">
        <v>14780</v>
      </c>
      <c r="F9" s="96">
        <v>23073</v>
      </c>
      <c r="G9" s="96">
        <v>30207</v>
      </c>
      <c r="H9" s="96">
        <v>34905</v>
      </c>
      <c r="I9" s="96">
        <v>36894</v>
      </c>
      <c r="J9" s="96">
        <v>38766</v>
      </c>
      <c r="K9" s="96">
        <v>40616</v>
      </c>
      <c r="L9" s="96">
        <v>43109</v>
      </c>
      <c r="M9" s="96">
        <v>45756</v>
      </c>
      <c r="N9" s="96">
        <v>53188</v>
      </c>
      <c r="O9" s="96">
        <v>55191</v>
      </c>
      <c r="P9" s="96">
        <v>57491</v>
      </c>
      <c r="Q9" s="96">
        <v>60734</v>
      </c>
    </row>
    <row r="11" spans="1:19" x14ac:dyDescent="0.35">
      <c r="A11" t="s">
        <v>139</v>
      </c>
    </row>
    <row r="12" spans="1:19" x14ac:dyDescent="0.35">
      <c r="A12" t="s">
        <v>39</v>
      </c>
    </row>
  </sheetData>
  <mergeCells count="2">
    <mergeCell ref="A1:Q1"/>
    <mergeCell ref="A2:Q2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S12"/>
  <sheetViews>
    <sheetView topLeftCell="C1" zoomScaleNormal="100" workbookViewId="0">
      <selection activeCell="O14" sqref="O14"/>
    </sheetView>
  </sheetViews>
  <sheetFormatPr defaultColWidth="8.7265625" defaultRowHeight="14.5" x14ac:dyDescent="0.35"/>
  <cols>
    <col min="1" max="1" width="10.7265625" customWidth="1"/>
    <col min="2" max="2" width="27.26953125" customWidth="1"/>
    <col min="3" max="3" width="11.81640625" customWidth="1"/>
    <col min="4" max="4" width="10.26953125" customWidth="1"/>
    <col min="5" max="5" width="9" customWidth="1"/>
    <col min="6" max="6" width="8.26953125" customWidth="1"/>
    <col min="7" max="7" width="9.7265625" customWidth="1"/>
    <col min="8" max="8" width="9.26953125" customWidth="1"/>
    <col min="10" max="10" width="9.453125" customWidth="1"/>
    <col min="11" max="11" width="8.81640625" customWidth="1"/>
    <col min="12" max="17" width="9.7265625" customWidth="1"/>
    <col min="18" max="19" width="10.7265625" customWidth="1"/>
  </cols>
  <sheetData>
    <row r="1" spans="1:19" ht="15.5" x14ac:dyDescent="0.35">
      <c r="A1" s="117" t="s">
        <v>145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37"/>
      <c r="S1" s="37"/>
    </row>
    <row r="2" spans="1:19" ht="17.25" customHeight="1" x14ac:dyDescent="0.35">
      <c r="A2" s="118" t="s">
        <v>118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37"/>
      <c r="S2" s="37"/>
    </row>
    <row r="3" spans="1:19" x14ac:dyDescent="0.35">
      <c r="A3" s="38" t="s">
        <v>119</v>
      </c>
      <c r="B3" s="38" t="s">
        <v>120</v>
      </c>
      <c r="C3" s="38">
        <v>-0.3</v>
      </c>
      <c r="D3" s="38">
        <v>0</v>
      </c>
      <c r="E3" s="38">
        <v>0.05</v>
      </c>
      <c r="F3" s="38">
        <v>0.1</v>
      </c>
      <c r="G3" s="38">
        <v>0.2</v>
      </c>
      <c r="H3" s="38">
        <v>0.3</v>
      </c>
      <c r="I3" s="38">
        <v>0.6</v>
      </c>
      <c r="J3" s="38">
        <v>0.9</v>
      </c>
      <c r="K3" s="38">
        <v>1.2</v>
      </c>
      <c r="L3" s="38">
        <v>1.5</v>
      </c>
      <c r="M3" s="38">
        <v>1.8</v>
      </c>
      <c r="N3" s="38">
        <v>2.1</v>
      </c>
      <c r="O3" s="38">
        <v>2.4</v>
      </c>
      <c r="P3" s="38">
        <v>2.7</v>
      </c>
      <c r="Q3" s="38">
        <v>3</v>
      </c>
    </row>
    <row r="4" spans="1:19" x14ac:dyDescent="0.35">
      <c r="A4" s="39">
        <v>1</v>
      </c>
      <c r="B4" s="40" t="s">
        <v>136</v>
      </c>
      <c r="C4" s="96">
        <v>4621</v>
      </c>
      <c r="D4" s="96">
        <v>13444</v>
      </c>
      <c r="E4" s="96">
        <v>35609</v>
      </c>
      <c r="F4" s="96">
        <v>43383</v>
      </c>
      <c r="G4" s="96">
        <v>50689</v>
      </c>
      <c r="H4" s="96">
        <v>55234</v>
      </c>
      <c r="I4" s="96">
        <v>58867</v>
      </c>
      <c r="J4" s="96">
        <v>69128</v>
      </c>
      <c r="K4" s="96">
        <v>77907</v>
      </c>
      <c r="L4" s="96">
        <v>85964</v>
      </c>
      <c r="M4" s="96">
        <v>86980</v>
      </c>
      <c r="N4" s="96">
        <v>87166</v>
      </c>
      <c r="O4" s="96">
        <v>87233</v>
      </c>
      <c r="P4" s="96">
        <v>87240</v>
      </c>
      <c r="Q4" s="96">
        <v>87240</v>
      </c>
    </row>
    <row r="5" spans="1:19" x14ac:dyDescent="0.35">
      <c r="A5" s="39">
        <v>11</v>
      </c>
      <c r="B5" s="40" t="s">
        <v>114</v>
      </c>
      <c r="C5" s="96">
        <v>5013</v>
      </c>
      <c r="D5" s="96">
        <v>17893</v>
      </c>
      <c r="E5" s="96">
        <v>49865</v>
      </c>
      <c r="F5" s="96">
        <v>60408</v>
      </c>
      <c r="G5" s="96">
        <v>71704</v>
      </c>
      <c r="H5" s="96">
        <v>79864</v>
      </c>
      <c r="I5" s="96">
        <v>84909</v>
      </c>
      <c r="J5" s="96">
        <v>100105</v>
      </c>
      <c r="K5" s="96">
        <v>112756</v>
      </c>
      <c r="L5" s="96">
        <v>125294</v>
      </c>
      <c r="M5" s="96">
        <v>127080</v>
      </c>
      <c r="N5" s="96">
        <v>127424</v>
      </c>
      <c r="O5" s="96">
        <v>127626</v>
      </c>
      <c r="P5" s="96">
        <v>127635</v>
      </c>
      <c r="Q5" s="96">
        <v>127635</v>
      </c>
    </row>
    <row r="6" spans="1:19" x14ac:dyDescent="0.35">
      <c r="A6" s="39">
        <v>12</v>
      </c>
      <c r="B6" s="40" t="s">
        <v>137</v>
      </c>
      <c r="C6" s="96">
        <v>4965</v>
      </c>
      <c r="D6" s="96">
        <v>13075</v>
      </c>
      <c r="E6" s="96">
        <v>33656</v>
      </c>
      <c r="F6" s="96">
        <v>41071</v>
      </c>
      <c r="G6" s="96">
        <v>48349</v>
      </c>
      <c r="H6" s="96">
        <v>52449</v>
      </c>
      <c r="I6" s="96">
        <v>56652</v>
      </c>
      <c r="J6" s="96">
        <v>67432</v>
      </c>
      <c r="K6" s="96">
        <v>77002</v>
      </c>
      <c r="L6" s="96">
        <v>84757</v>
      </c>
      <c r="M6" s="96">
        <v>85654</v>
      </c>
      <c r="N6" s="96">
        <v>85808</v>
      </c>
      <c r="O6" s="96">
        <v>85846</v>
      </c>
      <c r="P6" s="96">
        <v>85856</v>
      </c>
      <c r="Q6" s="96">
        <v>85856</v>
      </c>
    </row>
    <row r="7" spans="1:19" x14ac:dyDescent="0.35">
      <c r="A7" s="39">
        <v>13</v>
      </c>
      <c r="B7" s="40" t="s">
        <v>115</v>
      </c>
      <c r="C7" s="96">
        <v>4531</v>
      </c>
      <c r="D7" s="96">
        <v>11830</v>
      </c>
      <c r="E7" s="96">
        <v>30178</v>
      </c>
      <c r="F7" s="96">
        <v>37235</v>
      </c>
      <c r="G7" s="96">
        <v>43544</v>
      </c>
      <c r="H7" s="96">
        <v>47284</v>
      </c>
      <c r="I7" s="96">
        <v>50351</v>
      </c>
      <c r="J7" s="96">
        <v>58082</v>
      </c>
      <c r="K7" s="96">
        <v>65141</v>
      </c>
      <c r="L7" s="96">
        <v>70936</v>
      </c>
      <c r="M7" s="96">
        <v>71582</v>
      </c>
      <c r="N7" s="96">
        <v>71713</v>
      </c>
      <c r="O7" s="96">
        <v>71763</v>
      </c>
      <c r="P7" s="96">
        <v>71770</v>
      </c>
      <c r="Q7" s="96">
        <v>71770</v>
      </c>
    </row>
    <row r="8" spans="1:19" x14ac:dyDescent="0.35">
      <c r="A8" s="39">
        <v>14</v>
      </c>
      <c r="B8" s="40" t="s">
        <v>138</v>
      </c>
      <c r="C8" s="96">
        <v>5545</v>
      </c>
      <c r="D8" s="96">
        <v>17941</v>
      </c>
      <c r="E8" s="96">
        <v>48890</v>
      </c>
      <c r="F8" s="96">
        <v>59097</v>
      </c>
      <c r="G8" s="96">
        <v>67727</v>
      </c>
      <c r="H8" s="96">
        <v>73765</v>
      </c>
      <c r="I8" s="96">
        <v>78279</v>
      </c>
      <c r="J8" s="96">
        <v>94533</v>
      </c>
      <c r="K8" s="96">
        <v>107405</v>
      </c>
      <c r="L8" s="96">
        <v>121656</v>
      </c>
      <c r="M8" s="96">
        <v>123607</v>
      </c>
      <c r="N8" s="96">
        <v>123904</v>
      </c>
      <c r="O8" s="96">
        <v>123973</v>
      </c>
      <c r="P8" s="96">
        <v>123986</v>
      </c>
      <c r="Q8" s="96">
        <v>123986</v>
      </c>
    </row>
    <row r="9" spans="1:19" x14ac:dyDescent="0.35">
      <c r="A9" s="39">
        <v>15</v>
      </c>
      <c r="B9" s="40" t="s">
        <v>116</v>
      </c>
      <c r="C9" s="96">
        <v>3427</v>
      </c>
      <c r="D9" s="96">
        <v>10929</v>
      </c>
      <c r="E9" s="96">
        <v>29811</v>
      </c>
      <c r="F9" s="96">
        <v>35950</v>
      </c>
      <c r="G9" s="96">
        <v>41229</v>
      </c>
      <c r="H9" s="96">
        <v>44295</v>
      </c>
      <c r="I9" s="96">
        <v>46409</v>
      </c>
      <c r="J9" s="96">
        <v>53063</v>
      </c>
      <c r="K9" s="96">
        <v>58287</v>
      </c>
      <c r="L9" s="96">
        <v>63846</v>
      </c>
      <c r="M9" s="96">
        <v>64583</v>
      </c>
      <c r="N9" s="96">
        <v>64730</v>
      </c>
      <c r="O9" s="96">
        <v>64769</v>
      </c>
      <c r="P9" s="96">
        <v>64769</v>
      </c>
      <c r="Q9" s="96">
        <v>64769</v>
      </c>
    </row>
    <row r="11" spans="1:19" x14ac:dyDescent="0.35">
      <c r="A11" t="s">
        <v>139</v>
      </c>
    </row>
    <row r="12" spans="1:19" x14ac:dyDescent="0.35">
      <c r="A12" t="s">
        <v>39</v>
      </c>
    </row>
  </sheetData>
  <mergeCells count="2">
    <mergeCell ref="A1:Q1"/>
    <mergeCell ref="A2:Q2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S12"/>
  <sheetViews>
    <sheetView zoomScaleNormal="100" workbookViewId="0">
      <selection activeCell="I29" sqref="I29"/>
    </sheetView>
  </sheetViews>
  <sheetFormatPr defaultColWidth="8.7265625" defaultRowHeight="14.5" x14ac:dyDescent="0.35"/>
  <cols>
    <col min="1" max="1" width="10.7265625" customWidth="1"/>
    <col min="2" max="2" width="27.26953125" customWidth="1"/>
    <col min="3" max="3" width="11.81640625" customWidth="1"/>
    <col min="4" max="4" width="10.26953125" customWidth="1"/>
    <col min="5" max="5" width="9" customWidth="1"/>
    <col min="6" max="6" width="8.26953125" customWidth="1"/>
    <col min="7" max="7" width="9.7265625" customWidth="1"/>
    <col min="8" max="8" width="9.26953125" customWidth="1"/>
    <col min="10" max="10" width="8.26953125" customWidth="1"/>
    <col min="11" max="11" width="8.81640625" customWidth="1"/>
    <col min="12" max="17" width="9.7265625" customWidth="1"/>
    <col min="18" max="19" width="10.7265625" customWidth="1"/>
  </cols>
  <sheetData>
    <row r="1" spans="1:19" ht="15.5" x14ac:dyDescent="0.35">
      <c r="A1" s="117" t="s">
        <v>146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37"/>
      <c r="S1" s="37"/>
    </row>
    <row r="2" spans="1:19" ht="17.25" customHeight="1" x14ac:dyDescent="0.35">
      <c r="A2" s="118" t="s">
        <v>118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37"/>
      <c r="S2" s="37"/>
    </row>
    <row r="3" spans="1:19" x14ac:dyDescent="0.35">
      <c r="A3" s="38" t="s">
        <v>119</v>
      </c>
      <c r="B3" s="38" t="s">
        <v>120</v>
      </c>
      <c r="C3" s="38" t="s">
        <v>121</v>
      </c>
      <c r="D3" s="38" t="s">
        <v>122</v>
      </c>
      <c r="E3" s="38" t="s">
        <v>123</v>
      </c>
      <c r="F3" s="38" t="s">
        <v>124</v>
      </c>
      <c r="G3" s="38" t="s">
        <v>125</v>
      </c>
      <c r="H3" s="38" t="s">
        <v>126</v>
      </c>
      <c r="I3" s="38" t="s">
        <v>127</v>
      </c>
      <c r="J3" s="38" t="s">
        <v>128</v>
      </c>
      <c r="K3" s="38" t="s">
        <v>129</v>
      </c>
      <c r="L3" s="38" t="s">
        <v>130</v>
      </c>
      <c r="M3" s="38" t="s">
        <v>131</v>
      </c>
      <c r="N3" s="38" t="s">
        <v>132</v>
      </c>
      <c r="O3" s="38" t="s">
        <v>133</v>
      </c>
      <c r="P3" s="38" t="s">
        <v>134</v>
      </c>
      <c r="Q3" s="38" t="s">
        <v>135</v>
      </c>
    </row>
    <row r="4" spans="1:19" x14ac:dyDescent="0.35">
      <c r="A4" s="39">
        <v>1</v>
      </c>
      <c r="B4" s="40" t="s">
        <v>136</v>
      </c>
      <c r="C4" s="41">
        <v>4621</v>
      </c>
      <c r="D4" s="41">
        <v>13444</v>
      </c>
      <c r="E4" s="41">
        <v>35572</v>
      </c>
      <c r="F4" s="41">
        <v>43291</v>
      </c>
      <c r="G4" s="41">
        <v>50375</v>
      </c>
      <c r="H4" s="41">
        <v>54875</v>
      </c>
      <c r="I4" s="41">
        <v>58461</v>
      </c>
      <c r="J4" s="41">
        <v>68676</v>
      </c>
      <c r="K4" s="41">
        <v>77448</v>
      </c>
      <c r="L4" s="41">
        <v>85499</v>
      </c>
      <c r="M4" s="41">
        <v>86516</v>
      </c>
      <c r="N4" s="41">
        <v>86701</v>
      </c>
      <c r="O4" s="41">
        <v>86769</v>
      </c>
      <c r="P4" s="41">
        <v>86776</v>
      </c>
      <c r="Q4" s="41">
        <v>86776</v>
      </c>
    </row>
    <row r="5" spans="1:19" x14ac:dyDescent="0.35">
      <c r="A5" s="39">
        <v>11</v>
      </c>
      <c r="B5" s="40" t="s">
        <v>114</v>
      </c>
      <c r="C5" s="41">
        <v>5013</v>
      </c>
      <c r="D5" s="41">
        <v>17893</v>
      </c>
      <c r="E5" s="41">
        <v>49821</v>
      </c>
      <c r="F5" s="41">
        <v>60306</v>
      </c>
      <c r="G5" s="41">
        <v>71295</v>
      </c>
      <c r="H5" s="41">
        <v>79406</v>
      </c>
      <c r="I5" s="41">
        <v>84389</v>
      </c>
      <c r="J5" s="41">
        <v>99527</v>
      </c>
      <c r="K5" s="41">
        <v>112170</v>
      </c>
      <c r="L5" s="41">
        <v>124703</v>
      </c>
      <c r="M5" s="41">
        <v>126489</v>
      </c>
      <c r="N5" s="41">
        <v>126833</v>
      </c>
      <c r="O5" s="41">
        <v>127035</v>
      </c>
      <c r="P5" s="41">
        <v>127044</v>
      </c>
      <c r="Q5" s="41">
        <v>127044</v>
      </c>
    </row>
    <row r="6" spans="1:19" x14ac:dyDescent="0.35">
      <c r="A6" s="39">
        <v>12</v>
      </c>
      <c r="B6" s="40" t="s">
        <v>137</v>
      </c>
      <c r="C6" s="41">
        <v>4965</v>
      </c>
      <c r="D6" s="41">
        <v>13075</v>
      </c>
      <c r="E6" s="41">
        <v>33621</v>
      </c>
      <c r="F6" s="41">
        <v>40988</v>
      </c>
      <c r="G6" s="41">
        <v>48048</v>
      </c>
      <c r="H6" s="41">
        <v>52111</v>
      </c>
      <c r="I6" s="41">
        <v>56272</v>
      </c>
      <c r="J6" s="41">
        <v>67012</v>
      </c>
      <c r="K6" s="41">
        <v>76576</v>
      </c>
      <c r="L6" s="41">
        <v>84327</v>
      </c>
      <c r="M6" s="41">
        <v>85224</v>
      </c>
      <c r="N6" s="41">
        <v>85379</v>
      </c>
      <c r="O6" s="41">
        <v>85417</v>
      </c>
      <c r="P6" s="41">
        <v>85426</v>
      </c>
      <c r="Q6" s="41">
        <v>85426</v>
      </c>
    </row>
    <row r="7" spans="1:19" x14ac:dyDescent="0.35">
      <c r="A7" s="39">
        <v>13</v>
      </c>
      <c r="B7" s="40" t="s">
        <v>115</v>
      </c>
      <c r="C7" s="41">
        <v>4531</v>
      </c>
      <c r="D7" s="41">
        <v>11830</v>
      </c>
      <c r="E7" s="41">
        <v>30146</v>
      </c>
      <c r="F7" s="41">
        <v>37153</v>
      </c>
      <c r="G7" s="41">
        <v>43273</v>
      </c>
      <c r="H7" s="41">
        <v>46976</v>
      </c>
      <c r="I7" s="41">
        <v>50006</v>
      </c>
      <c r="J7" s="41">
        <v>57701</v>
      </c>
      <c r="K7" s="41">
        <v>64755</v>
      </c>
      <c r="L7" s="41">
        <v>70547</v>
      </c>
      <c r="M7" s="41">
        <v>71193</v>
      </c>
      <c r="N7" s="41">
        <v>71324</v>
      </c>
      <c r="O7" s="41">
        <v>71374</v>
      </c>
      <c r="P7" s="41">
        <v>71380</v>
      </c>
      <c r="Q7" s="41">
        <v>71380</v>
      </c>
    </row>
    <row r="8" spans="1:19" x14ac:dyDescent="0.35">
      <c r="A8" s="39">
        <v>14</v>
      </c>
      <c r="B8" s="40" t="s">
        <v>138</v>
      </c>
      <c r="C8" s="41">
        <v>5545</v>
      </c>
      <c r="D8" s="41">
        <v>17941</v>
      </c>
      <c r="E8" s="41">
        <v>48839</v>
      </c>
      <c r="F8" s="41">
        <v>58971</v>
      </c>
      <c r="G8" s="41">
        <v>67346</v>
      </c>
      <c r="H8" s="41">
        <v>73308</v>
      </c>
      <c r="I8" s="41">
        <v>77753</v>
      </c>
      <c r="J8" s="41">
        <v>93938</v>
      </c>
      <c r="K8" s="41">
        <v>106799</v>
      </c>
      <c r="L8" s="41">
        <v>121034</v>
      </c>
      <c r="M8" s="41">
        <v>122984</v>
      </c>
      <c r="N8" s="41">
        <v>123281</v>
      </c>
      <c r="O8" s="41">
        <v>123350</v>
      </c>
      <c r="P8" s="41">
        <v>123363</v>
      </c>
      <c r="Q8" s="41">
        <v>123363</v>
      </c>
    </row>
    <row r="9" spans="1:19" x14ac:dyDescent="0.35">
      <c r="A9" s="39">
        <v>15</v>
      </c>
      <c r="B9" s="40" t="s">
        <v>116</v>
      </c>
      <c r="C9" s="41">
        <v>3427</v>
      </c>
      <c r="D9" s="41">
        <v>10929</v>
      </c>
      <c r="E9" s="41">
        <v>29772</v>
      </c>
      <c r="F9" s="41">
        <v>35855</v>
      </c>
      <c r="G9" s="41">
        <v>40934</v>
      </c>
      <c r="H9" s="41">
        <v>43946</v>
      </c>
      <c r="I9" s="41">
        <v>46011</v>
      </c>
      <c r="J9" s="41">
        <v>52615</v>
      </c>
      <c r="K9" s="41">
        <v>57832</v>
      </c>
      <c r="L9" s="41">
        <v>63382</v>
      </c>
      <c r="M9" s="41">
        <v>64119</v>
      </c>
      <c r="N9" s="41">
        <v>64266</v>
      </c>
      <c r="O9" s="41">
        <v>64304</v>
      </c>
      <c r="P9" s="41">
        <v>64304</v>
      </c>
      <c r="Q9" s="41">
        <v>64304</v>
      </c>
    </row>
    <row r="11" spans="1:19" x14ac:dyDescent="0.35">
      <c r="A11" t="s">
        <v>139</v>
      </c>
    </row>
    <row r="12" spans="1:19" x14ac:dyDescent="0.35">
      <c r="A12" t="s">
        <v>39</v>
      </c>
    </row>
  </sheetData>
  <mergeCells count="2">
    <mergeCell ref="A1:Q1"/>
    <mergeCell ref="A2:Q2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S12"/>
  <sheetViews>
    <sheetView topLeftCell="A2" zoomScaleNormal="100" workbookViewId="0">
      <selection activeCell="B34" sqref="B34"/>
    </sheetView>
  </sheetViews>
  <sheetFormatPr defaultColWidth="8.7265625" defaultRowHeight="14.5" x14ac:dyDescent="0.35"/>
  <cols>
    <col min="1" max="1" width="10.7265625" customWidth="1"/>
    <col min="2" max="2" width="27.26953125" customWidth="1"/>
    <col min="3" max="3" width="11.81640625" customWidth="1"/>
    <col min="4" max="4" width="10.26953125" customWidth="1"/>
    <col min="5" max="5" width="9" customWidth="1"/>
    <col min="6" max="6" width="8.26953125" customWidth="1"/>
    <col min="7" max="7" width="9.7265625" customWidth="1"/>
    <col min="8" max="8" width="9.26953125" customWidth="1"/>
    <col min="10" max="10" width="8.26953125" customWidth="1"/>
    <col min="11" max="11" width="8.81640625" customWidth="1"/>
    <col min="12" max="17" width="9.7265625" customWidth="1"/>
    <col min="18" max="19" width="10.7265625" customWidth="1"/>
  </cols>
  <sheetData>
    <row r="1" spans="1:19" ht="15.5" x14ac:dyDescent="0.35">
      <c r="A1" s="117" t="s">
        <v>147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37"/>
      <c r="S1" s="37"/>
    </row>
    <row r="2" spans="1:19" ht="17.25" customHeight="1" x14ac:dyDescent="0.35">
      <c r="A2" s="118" t="s">
        <v>118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37"/>
      <c r="S2" s="37"/>
    </row>
    <row r="3" spans="1:19" x14ac:dyDescent="0.35">
      <c r="A3" s="38" t="s">
        <v>119</v>
      </c>
      <c r="B3" s="38" t="s">
        <v>120</v>
      </c>
      <c r="C3" s="38" t="s">
        <v>121</v>
      </c>
      <c r="D3" s="38" t="s">
        <v>122</v>
      </c>
      <c r="E3" s="38" t="s">
        <v>123</v>
      </c>
      <c r="F3" s="38" t="s">
        <v>124</v>
      </c>
      <c r="G3" s="38" t="s">
        <v>125</v>
      </c>
      <c r="H3" s="38" t="s">
        <v>126</v>
      </c>
      <c r="I3" s="38" t="s">
        <v>127</v>
      </c>
      <c r="J3" s="38" t="s">
        <v>128</v>
      </c>
      <c r="K3" s="38" t="s">
        <v>129</v>
      </c>
      <c r="L3" s="38" t="s">
        <v>130</v>
      </c>
      <c r="M3" s="38" t="s">
        <v>131</v>
      </c>
      <c r="N3" s="38" t="s">
        <v>132</v>
      </c>
      <c r="O3" s="38" t="s">
        <v>133</v>
      </c>
      <c r="P3" s="38" t="s">
        <v>134</v>
      </c>
      <c r="Q3" s="38" t="s">
        <v>135</v>
      </c>
    </row>
    <row r="4" spans="1:19" x14ac:dyDescent="0.35">
      <c r="A4" s="39">
        <v>1</v>
      </c>
      <c r="B4" s="40" t="s">
        <v>136</v>
      </c>
      <c r="C4" s="41">
        <v>4621</v>
      </c>
      <c r="D4" s="41">
        <v>13444</v>
      </c>
      <c r="E4" s="41">
        <v>35561</v>
      </c>
      <c r="F4" s="41">
        <v>43267</v>
      </c>
      <c r="G4" s="41">
        <v>50291</v>
      </c>
      <c r="H4" s="41">
        <v>54779</v>
      </c>
      <c r="I4" s="41">
        <v>58352</v>
      </c>
      <c r="J4" s="41">
        <v>68555</v>
      </c>
      <c r="K4" s="41">
        <v>77325</v>
      </c>
      <c r="L4" s="41">
        <v>85375</v>
      </c>
      <c r="M4" s="41">
        <v>86392</v>
      </c>
      <c r="N4" s="41">
        <v>86577</v>
      </c>
      <c r="O4" s="41">
        <v>86644</v>
      </c>
      <c r="P4" s="41">
        <v>86651</v>
      </c>
      <c r="Q4" s="41">
        <v>86651</v>
      </c>
    </row>
    <row r="5" spans="1:19" x14ac:dyDescent="0.35">
      <c r="A5" s="39">
        <v>11</v>
      </c>
      <c r="B5" s="40" t="s">
        <v>114</v>
      </c>
      <c r="C5" s="41">
        <v>5013</v>
      </c>
      <c r="D5" s="41">
        <v>17893</v>
      </c>
      <c r="E5" s="41">
        <v>49809</v>
      </c>
      <c r="F5" s="41">
        <v>60278</v>
      </c>
      <c r="G5" s="41">
        <v>71186</v>
      </c>
      <c r="H5" s="41">
        <v>79283</v>
      </c>
      <c r="I5" s="41">
        <v>84250</v>
      </c>
      <c r="J5" s="41">
        <v>99373</v>
      </c>
      <c r="K5" s="41">
        <v>112014</v>
      </c>
      <c r="L5" s="41">
        <v>124545</v>
      </c>
      <c r="M5" s="41">
        <v>126331</v>
      </c>
      <c r="N5" s="41">
        <v>126675</v>
      </c>
      <c r="O5" s="41">
        <v>126877</v>
      </c>
      <c r="P5" s="41">
        <v>126886</v>
      </c>
      <c r="Q5" s="41">
        <v>126886</v>
      </c>
    </row>
    <row r="6" spans="1:19" x14ac:dyDescent="0.35">
      <c r="A6" s="39">
        <v>12</v>
      </c>
      <c r="B6" s="40" t="s">
        <v>137</v>
      </c>
      <c r="C6" s="41">
        <v>4965</v>
      </c>
      <c r="D6" s="41">
        <v>13075</v>
      </c>
      <c r="E6" s="41">
        <v>33612</v>
      </c>
      <c r="F6" s="41">
        <v>40966</v>
      </c>
      <c r="G6" s="41">
        <v>47967</v>
      </c>
      <c r="H6" s="41">
        <v>52021</v>
      </c>
      <c r="I6" s="41">
        <v>56170</v>
      </c>
      <c r="J6" s="41">
        <v>66899</v>
      </c>
      <c r="K6" s="41">
        <v>76462</v>
      </c>
      <c r="L6" s="41">
        <v>84212</v>
      </c>
      <c r="M6" s="41">
        <v>85109</v>
      </c>
      <c r="N6" s="41">
        <v>85264</v>
      </c>
      <c r="O6" s="41">
        <v>85302</v>
      </c>
      <c r="P6" s="41">
        <v>85312</v>
      </c>
      <c r="Q6" s="41">
        <v>85312</v>
      </c>
    </row>
    <row r="7" spans="1:19" x14ac:dyDescent="0.35">
      <c r="A7" s="39">
        <v>13</v>
      </c>
      <c r="B7" s="40" t="s">
        <v>115</v>
      </c>
      <c r="C7" s="41">
        <v>4531</v>
      </c>
      <c r="D7" s="41">
        <v>11830</v>
      </c>
      <c r="E7" s="41">
        <v>30137</v>
      </c>
      <c r="F7" s="41">
        <v>37132</v>
      </c>
      <c r="G7" s="41">
        <v>43201</v>
      </c>
      <c r="H7" s="41">
        <v>46894</v>
      </c>
      <c r="I7" s="41">
        <v>49913</v>
      </c>
      <c r="J7" s="41">
        <v>57599</v>
      </c>
      <c r="K7" s="41">
        <v>64651</v>
      </c>
      <c r="L7" s="41">
        <v>70443</v>
      </c>
      <c r="M7" s="41">
        <v>71089</v>
      </c>
      <c r="N7" s="41">
        <v>71220</v>
      </c>
      <c r="O7" s="41">
        <v>71270</v>
      </c>
      <c r="P7" s="41">
        <v>71276</v>
      </c>
      <c r="Q7" s="41">
        <v>71276</v>
      </c>
    </row>
    <row r="8" spans="1:19" x14ac:dyDescent="0.35">
      <c r="A8" s="39">
        <v>14</v>
      </c>
      <c r="B8" s="40" t="s">
        <v>138</v>
      </c>
      <c r="C8" s="41">
        <v>5545</v>
      </c>
      <c r="D8" s="41">
        <v>17941</v>
      </c>
      <c r="E8" s="41">
        <v>48826</v>
      </c>
      <c r="F8" s="41">
        <v>58938</v>
      </c>
      <c r="G8" s="41">
        <v>67245</v>
      </c>
      <c r="H8" s="41">
        <v>73186</v>
      </c>
      <c r="I8" s="41">
        <v>77613</v>
      </c>
      <c r="J8" s="41">
        <v>93778</v>
      </c>
      <c r="K8" s="41">
        <v>106637</v>
      </c>
      <c r="L8" s="41">
        <v>120868</v>
      </c>
      <c r="M8" s="41">
        <v>122818</v>
      </c>
      <c r="N8" s="41">
        <v>123115</v>
      </c>
      <c r="O8" s="41">
        <v>123184</v>
      </c>
      <c r="P8" s="41">
        <v>123196</v>
      </c>
      <c r="Q8" s="41">
        <v>123196</v>
      </c>
    </row>
    <row r="9" spans="1:19" x14ac:dyDescent="0.35">
      <c r="A9" s="39">
        <v>15</v>
      </c>
      <c r="B9" s="40" t="s">
        <v>116</v>
      </c>
      <c r="C9" s="41">
        <v>3427</v>
      </c>
      <c r="D9" s="41">
        <v>10929</v>
      </c>
      <c r="E9" s="41">
        <v>29762</v>
      </c>
      <c r="F9" s="41">
        <v>35830</v>
      </c>
      <c r="G9" s="41">
        <v>40855</v>
      </c>
      <c r="H9" s="41">
        <v>43853</v>
      </c>
      <c r="I9" s="41">
        <v>45905</v>
      </c>
      <c r="J9" s="41">
        <v>52495</v>
      </c>
      <c r="K9" s="41">
        <v>57711</v>
      </c>
      <c r="L9" s="41">
        <v>63258</v>
      </c>
      <c r="M9" s="41">
        <v>63995</v>
      </c>
      <c r="N9" s="41">
        <v>64142</v>
      </c>
      <c r="O9" s="41">
        <v>64180</v>
      </c>
      <c r="P9" s="41">
        <v>64180</v>
      </c>
      <c r="Q9" s="41">
        <v>64180</v>
      </c>
    </row>
    <row r="11" spans="1:19" x14ac:dyDescent="0.35">
      <c r="A11" t="s">
        <v>139</v>
      </c>
    </row>
    <row r="12" spans="1:19" x14ac:dyDescent="0.35">
      <c r="A12" t="s">
        <v>39</v>
      </c>
    </row>
  </sheetData>
  <mergeCells count="2">
    <mergeCell ref="A1:Q1"/>
    <mergeCell ref="A2:Q2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R36"/>
  <sheetViews>
    <sheetView zoomScaleNormal="100" workbookViewId="0">
      <selection activeCell="H42" sqref="H42"/>
    </sheetView>
  </sheetViews>
  <sheetFormatPr defaultColWidth="8.7265625" defaultRowHeight="14.5" x14ac:dyDescent="0.35"/>
  <cols>
    <col min="1" max="1" width="14.7265625" customWidth="1"/>
    <col min="2" max="2" width="10.7265625" customWidth="1"/>
    <col min="3" max="3" width="23.26953125" customWidth="1"/>
    <col min="5" max="5" width="8.26953125" customWidth="1"/>
    <col min="6" max="7" width="9.26953125" customWidth="1"/>
    <col min="8" max="8" width="9.7265625" customWidth="1"/>
    <col min="9" max="9" width="9.81640625" customWidth="1"/>
    <col min="10" max="11" width="10" customWidth="1"/>
    <col min="12" max="13" width="9.81640625" customWidth="1"/>
    <col min="14" max="16" width="9.7265625" customWidth="1"/>
    <col min="17" max="17" width="9.26953125" customWidth="1"/>
    <col min="18" max="18" width="9.7265625" customWidth="1"/>
  </cols>
  <sheetData>
    <row r="1" spans="1:18" x14ac:dyDescent="0.35">
      <c r="A1" s="120" t="s">
        <v>148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18" customHeight="1" x14ac:dyDescent="0.35">
      <c r="A2" s="120" t="s">
        <v>149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ht="19.5" customHeight="1" x14ac:dyDescent="0.35">
      <c r="A3" s="42" t="s">
        <v>150</v>
      </c>
      <c r="B3" s="43" t="s">
        <v>119</v>
      </c>
      <c r="C3" s="43" t="s">
        <v>120</v>
      </c>
      <c r="D3" s="43" t="s">
        <v>121</v>
      </c>
      <c r="E3" s="43" t="s">
        <v>122</v>
      </c>
      <c r="F3" s="43" t="s">
        <v>123</v>
      </c>
      <c r="G3" s="43" t="s">
        <v>124</v>
      </c>
      <c r="H3" s="43" t="s">
        <v>125</v>
      </c>
      <c r="I3" s="43" t="s">
        <v>126</v>
      </c>
      <c r="J3" s="43" t="s">
        <v>127</v>
      </c>
      <c r="K3" s="43" t="s">
        <v>128</v>
      </c>
      <c r="L3" s="43" t="s">
        <v>129</v>
      </c>
      <c r="M3" s="43" t="s">
        <v>130</v>
      </c>
      <c r="N3" s="43" t="s">
        <v>131</v>
      </c>
      <c r="O3" s="43" t="s">
        <v>132</v>
      </c>
      <c r="P3" s="43" t="s">
        <v>133</v>
      </c>
      <c r="Q3" s="43" t="s">
        <v>134</v>
      </c>
      <c r="R3" s="43" t="s">
        <v>135</v>
      </c>
    </row>
    <row r="4" spans="1:18" x14ac:dyDescent="0.35">
      <c r="A4" s="119" t="s">
        <v>114</v>
      </c>
      <c r="B4" s="44">
        <v>111</v>
      </c>
      <c r="C4" s="40" t="s">
        <v>151</v>
      </c>
      <c r="D4" s="96">
        <v>4393</v>
      </c>
      <c r="E4" s="96">
        <v>4393</v>
      </c>
      <c r="F4" s="96">
        <v>19418</v>
      </c>
      <c r="G4" s="96">
        <v>32911</v>
      </c>
      <c r="H4" s="96">
        <v>54079</v>
      </c>
      <c r="I4" s="96">
        <v>69958</v>
      </c>
      <c r="J4" s="96">
        <v>84998</v>
      </c>
      <c r="K4" s="96">
        <v>97837</v>
      </c>
      <c r="L4" s="96">
        <v>105884</v>
      </c>
      <c r="M4" s="96">
        <v>115470</v>
      </c>
      <c r="N4" s="96">
        <v>127044</v>
      </c>
      <c r="O4" s="96">
        <v>136994</v>
      </c>
      <c r="P4" s="96">
        <v>147051</v>
      </c>
      <c r="Q4" s="96">
        <v>163902</v>
      </c>
      <c r="R4" s="96">
        <v>174652</v>
      </c>
    </row>
    <row r="5" spans="1:18" x14ac:dyDescent="0.35">
      <c r="A5" s="119"/>
      <c r="B5" s="44">
        <v>112</v>
      </c>
      <c r="C5" s="40" t="s">
        <v>152</v>
      </c>
      <c r="D5" s="96">
        <v>3217</v>
      </c>
      <c r="E5" s="96">
        <v>3217</v>
      </c>
      <c r="F5" s="96">
        <v>9662</v>
      </c>
      <c r="G5" s="96">
        <v>14377</v>
      </c>
      <c r="H5" s="96">
        <v>23771</v>
      </c>
      <c r="I5" s="96">
        <v>28310</v>
      </c>
      <c r="J5" s="96">
        <v>33187</v>
      </c>
      <c r="K5" s="96">
        <v>36065</v>
      </c>
      <c r="L5" s="96">
        <v>40734</v>
      </c>
      <c r="M5" s="96">
        <v>45811</v>
      </c>
      <c r="N5" s="96">
        <v>51753</v>
      </c>
      <c r="O5" s="96">
        <v>57309</v>
      </c>
      <c r="P5" s="96">
        <v>61862</v>
      </c>
      <c r="Q5" s="96">
        <v>71836</v>
      </c>
      <c r="R5" s="96">
        <v>76099</v>
      </c>
    </row>
    <row r="6" spans="1:18" x14ac:dyDescent="0.35">
      <c r="A6" s="119"/>
      <c r="B6" s="44">
        <v>113</v>
      </c>
      <c r="C6" s="40" t="s">
        <v>153</v>
      </c>
      <c r="D6" s="96">
        <v>3071</v>
      </c>
      <c r="E6" s="96">
        <v>3071</v>
      </c>
      <c r="F6" s="96">
        <v>10608</v>
      </c>
      <c r="G6" s="96">
        <v>16340</v>
      </c>
      <c r="H6" s="96">
        <v>26509</v>
      </c>
      <c r="I6" s="96">
        <v>31343</v>
      </c>
      <c r="J6" s="96">
        <v>36562</v>
      </c>
      <c r="K6" s="96">
        <v>39917</v>
      </c>
      <c r="L6" s="96">
        <v>44655</v>
      </c>
      <c r="M6" s="96">
        <v>49203</v>
      </c>
      <c r="N6" s="96">
        <v>55083</v>
      </c>
      <c r="O6" s="96">
        <v>60538</v>
      </c>
      <c r="P6" s="96">
        <v>65204</v>
      </c>
      <c r="Q6" s="96">
        <v>75584</v>
      </c>
      <c r="R6" s="96">
        <v>79789</v>
      </c>
    </row>
    <row r="7" spans="1:18" x14ac:dyDescent="0.35">
      <c r="A7" s="119"/>
      <c r="B7" s="44">
        <v>114</v>
      </c>
      <c r="C7" s="40" t="s">
        <v>154</v>
      </c>
      <c r="D7" s="96">
        <v>2085</v>
      </c>
      <c r="E7" s="96">
        <v>2085</v>
      </c>
      <c r="F7" s="96">
        <v>8564</v>
      </c>
      <c r="G7" s="96">
        <v>13190</v>
      </c>
      <c r="H7" s="96">
        <v>22414</v>
      </c>
      <c r="I7" s="96">
        <v>26728</v>
      </c>
      <c r="J7" s="96">
        <v>31502</v>
      </c>
      <c r="K7" s="96">
        <v>34282</v>
      </c>
      <c r="L7" s="96">
        <v>38468</v>
      </c>
      <c r="M7" s="96">
        <v>42430</v>
      </c>
      <c r="N7" s="96">
        <v>47229</v>
      </c>
      <c r="O7" s="96">
        <v>51854</v>
      </c>
      <c r="P7" s="96">
        <v>56873</v>
      </c>
      <c r="Q7" s="96">
        <v>64978</v>
      </c>
      <c r="R7" s="96">
        <v>68748</v>
      </c>
    </row>
    <row r="8" spans="1:18" x14ac:dyDescent="0.35">
      <c r="A8" s="119"/>
      <c r="B8" s="44">
        <v>115</v>
      </c>
      <c r="C8" s="40" t="s">
        <v>155</v>
      </c>
      <c r="D8" s="96">
        <v>2129</v>
      </c>
      <c r="E8" s="96">
        <v>2129</v>
      </c>
      <c r="F8" s="96">
        <v>9202</v>
      </c>
      <c r="G8" s="96">
        <v>14321</v>
      </c>
      <c r="H8" s="96">
        <v>24940</v>
      </c>
      <c r="I8" s="96">
        <v>31633</v>
      </c>
      <c r="J8" s="96">
        <v>38684</v>
      </c>
      <c r="K8" s="96">
        <v>43986</v>
      </c>
      <c r="L8" s="96">
        <v>48286</v>
      </c>
      <c r="M8" s="96">
        <v>52551</v>
      </c>
      <c r="N8" s="96">
        <v>57440</v>
      </c>
      <c r="O8" s="96">
        <v>61773</v>
      </c>
      <c r="P8" s="96">
        <v>65393</v>
      </c>
      <c r="Q8" s="96">
        <v>73470</v>
      </c>
      <c r="R8" s="96">
        <v>75746</v>
      </c>
    </row>
    <row r="9" spans="1:18" x14ac:dyDescent="0.35">
      <c r="A9" s="119"/>
      <c r="B9" s="44">
        <v>118</v>
      </c>
      <c r="C9" s="40" t="s">
        <v>156</v>
      </c>
      <c r="D9" s="96">
        <v>2129</v>
      </c>
      <c r="E9" s="96">
        <v>2129</v>
      </c>
      <c r="F9" s="96">
        <v>9163</v>
      </c>
      <c r="G9" s="96">
        <v>14416</v>
      </c>
      <c r="H9" s="96">
        <v>25427</v>
      </c>
      <c r="I9" s="96">
        <v>33071</v>
      </c>
      <c r="J9" s="96">
        <v>41313</v>
      </c>
      <c r="K9" s="96">
        <v>47302</v>
      </c>
      <c r="L9" s="96">
        <v>52538</v>
      </c>
      <c r="M9" s="96">
        <v>57658</v>
      </c>
      <c r="N9" s="96">
        <v>63153</v>
      </c>
      <c r="O9" s="96">
        <v>68002</v>
      </c>
      <c r="P9" s="96">
        <v>71499</v>
      </c>
      <c r="Q9" s="96">
        <v>79760</v>
      </c>
      <c r="R9" s="96">
        <v>81943</v>
      </c>
    </row>
    <row r="10" spans="1:18" x14ac:dyDescent="0.35">
      <c r="A10" s="119" t="s">
        <v>137</v>
      </c>
      <c r="B10" s="44">
        <v>121</v>
      </c>
      <c r="C10" s="40" t="s">
        <v>157</v>
      </c>
      <c r="D10" s="96">
        <v>4247</v>
      </c>
      <c r="E10" s="96">
        <v>4247</v>
      </c>
      <c r="F10" s="96">
        <v>9145</v>
      </c>
      <c r="G10" s="96">
        <v>12643</v>
      </c>
      <c r="H10" s="96">
        <v>19533</v>
      </c>
      <c r="I10" s="96">
        <v>23556</v>
      </c>
      <c r="J10" s="96">
        <v>28287</v>
      </c>
      <c r="K10" s="96">
        <v>31228</v>
      </c>
      <c r="L10" s="96">
        <v>34741</v>
      </c>
      <c r="M10" s="96">
        <v>38244</v>
      </c>
      <c r="N10" s="96">
        <v>42212</v>
      </c>
      <c r="O10" s="96">
        <v>45531</v>
      </c>
      <c r="P10" s="96">
        <v>49394</v>
      </c>
      <c r="Q10" s="96">
        <v>56636</v>
      </c>
      <c r="R10" s="96">
        <v>59385</v>
      </c>
    </row>
    <row r="11" spans="1:18" x14ac:dyDescent="0.35">
      <c r="A11" s="119"/>
      <c r="B11" s="44">
        <v>122</v>
      </c>
      <c r="C11" s="40" t="s">
        <v>158</v>
      </c>
      <c r="D11" s="96">
        <v>4276</v>
      </c>
      <c r="E11" s="96">
        <v>4276</v>
      </c>
      <c r="F11" s="96">
        <v>9814</v>
      </c>
      <c r="G11" s="96">
        <v>13756</v>
      </c>
      <c r="H11" s="96">
        <v>20364</v>
      </c>
      <c r="I11" s="96">
        <v>23753</v>
      </c>
      <c r="J11" s="96">
        <v>27825</v>
      </c>
      <c r="K11" s="96">
        <v>30087</v>
      </c>
      <c r="L11" s="96">
        <v>33511</v>
      </c>
      <c r="M11" s="96">
        <v>36934</v>
      </c>
      <c r="N11" s="96">
        <v>41106</v>
      </c>
      <c r="O11" s="96">
        <v>45302</v>
      </c>
      <c r="P11" s="96">
        <v>50169</v>
      </c>
      <c r="Q11" s="96">
        <v>59054</v>
      </c>
      <c r="R11" s="96">
        <v>62350</v>
      </c>
    </row>
    <row r="12" spans="1:18" x14ac:dyDescent="0.35">
      <c r="A12" s="119"/>
      <c r="B12" s="44">
        <v>123</v>
      </c>
      <c r="C12" s="40" t="s">
        <v>159</v>
      </c>
      <c r="D12" s="96">
        <v>4276</v>
      </c>
      <c r="E12" s="96">
        <v>4276</v>
      </c>
      <c r="F12" s="96">
        <v>9754</v>
      </c>
      <c r="G12" s="96">
        <v>13692</v>
      </c>
      <c r="H12" s="96">
        <v>20296</v>
      </c>
      <c r="I12" s="96">
        <v>23682</v>
      </c>
      <c r="J12" s="96">
        <v>27749</v>
      </c>
      <c r="K12" s="96">
        <v>30012</v>
      </c>
      <c r="L12" s="96">
        <v>33434</v>
      </c>
      <c r="M12" s="96">
        <v>36864</v>
      </c>
      <c r="N12" s="96">
        <v>41032</v>
      </c>
      <c r="O12" s="96">
        <v>45225</v>
      </c>
      <c r="P12" s="96">
        <v>50092</v>
      </c>
      <c r="Q12" s="96">
        <v>58977</v>
      </c>
      <c r="R12" s="96">
        <v>62273</v>
      </c>
    </row>
    <row r="13" spans="1:18" x14ac:dyDescent="0.35">
      <c r="A13" s="119"/>
      <c r="B13" s="44">
        <v>124</v>
      </c>
      <c r="C13" s="40" t="s">
        <v>160</v>
      </c>
      <c r="D13" s="96">
        <v>1976</v>
      </c>
      <c r="E13" s="96">
        <v>1976</v>
      </c>
      <c r="F13" s="96">
        <v>6900</v>
      </c>
      <c r="G13" s="96">
        <v>10390</v>
      </c>
      <c r="H13" s="96">
        <v>16640</v>
      </c>
      <c r="I13" s="96">
        <v>19743</v>
      </c>
      <c r="J13" s="96">
        <v>23633</v>
      </c>
      <c r="K13" s="96">
        <v>25726</v>
      </c>
      <c r="L13" s="96">
        <v>29396</v>
      </c>
      <c r="M13" s="96">
        <v>33336</v>
      </c>
      <c r="N13" s="96">
        <v>38217</v>
      </c>
      <c r="O13" s="96">
        <v>43863</v>
      </c>
      <c r="P13" s="96">
        <v>49925</v>
      </c>
      <c r="Q13" s="96">
        <v>58630</v>
      </c>
      <c r="R13" s="96">
        <v>63094</v>
      </c>
    </row>
    <row r="14" spans="1:18" x14ac:dyDescent="0.35">
      <c r="A14" s="119"/>
      <c r="B14" s="44">
        <v>125</v>
      </c>
      <c r="C14" s="40" t="s">
        <v>161</v>
      </c>
      <c r="D14" s="96">
        <v>1938</v>
      </c>
      <c r="E14" s="96">
        <v>1938</v>
      </c>
      <c r="F14" s="96">
        <v>6895</v>
      </c>
      <c r="G14" s="96">
        <v>10428</v>
      </c>
      <c r="H14" s="96">
        <v>17356</v>
      </c>
      <c r="I14" s="96">
        <v>21593</v>
      </c>
      <c r="J14" s="96">
        <v>26623</v>
      </c>
      <c r="K14" s="96">
        <v>30018</v>
      </c>
      <c r="L14" s="96">
        <v>33198</v>
      </c>
      <c r="M14" s="96">
        <v>36400</v>
      </c>
      <c r="N14" s="96">
        <v>40097</v>
      </c>
      <c r="O14" s="96">
        <v>43535</v>
      </c>
      <c r="P14" s="96">
        <v>46735</v>
      </c>
      <c r="Q14" s="96">
        <v>52736</v>
      </c>
      <c r="R14" s="96">
        <v>54941</v>
      </c>
    </row>
    <row r="15" spans="1:18" x14ac:dyDescent="0.35">
      <c r="A15" s="119"/>
      <c r="B15" s="44">
        <v>128</v>
      </c>
      <c r="C15" s="40" t="s">
        <v>162</v>
      </c>
      <c r="D15" s="96">
        <v>1938</v>
      </c>
      <c r="E15" s="96">
        <v>1938</v>
      </c>
      <c r="F15" s="96">
        <v>6875</v>
      </c>
      <c r="G15" s="96">
        <v>10545</v>
      </c>
      <c r="H15" s="96">
        <v>17730</v>
      </c>
      <c r="I15" s="96">
        <v>22608</v>
      </c>
      <c r="J15" s="96">
        <v>28588</v>
      </c>
      <c r="K15" s="96">
        <v>32440</v>
      </c>
      <c r="L15" s="96">
        <v>36364</v>
      </c>
      <c r="M15" s="96">
        <v>39931</v>
      </c>
      <c r="N15" s="96">
        <v>43824</v>
      </c>
      <c r="O15" s="96">
        <v>47378</v>
      </c>
      <c r="P15" s="96">
        <v>50322</v>
      </c>
      <c r="Q15" s="96">
        <v>56217</v>
      </c>
      <c r="R15" s="96">
        <v>58183</v>
      </c>
    </row>
    <row r="16" spans="1:18" x14ac:dyDescent="0.35">
      <c r="A16" s="119" t="s">
        <v>115</v>
      </c>
      <c r="B16" s="44">
        <v>131</v>
      </c>
      <c r="C16" s="40" t="s">
        <v>163</v>
      </c>
      <c r="D16" s="96">
        <v>4174</v>
      </c>
      <c r="E16" s="96">
        <v>4174</v>
      </c>
      <c r="F16" s="96">
        <v>9113</v>
      </c>
      <c r="G16" s="96">
        <v>12632</v>
      </c>
      <c r="H16" s="96">
        <v>19453</v>
      </c>
      <c r="I16" s="96">
        <v>23689</v>
      </c>
      <c r="J16" s="96">
        <v>28861</v>
      </c>
      <c r="K16" s="96">
        <v>31890</v>
      </c>
      <c r="L16" s="96">
        <v>34729</v>
      </c>
      <c r="M16" s="96">
        <v>38076</v>
      </c>
      <c r="N16" s="96">
        <v>41890</v>
      </c>
      <c r="O16" s="96">
        <v>45765</v>
      </c>
      <c r="P16" s="96">
        <v>50627</v>
      </c>
      <c r="Q16" s="96">
        <v>60178</v>
      </c>
      <c r="R16" s="96">
        <v>63692</v>
      </c>
    </row>
    <row r="17" spans="1:18" x14ac:dyDescent="0.35">
      <c r="A17" s="119"/>
      <c r="B17" s="44">
        <v>132</v>
      </c>
      <c r="C17" s="40" t="s">
        <v>164</v>
      </c>
      <c r="D17" s="96">
        <v>4233</v>
      </c>
      <c r="E17" s="96">
        <v>4233</v>
      </c>
      <c r="F17" s="96">
        <v>10103</v>
      </c>
      <c r="G17" s="96">
        <v>14496</v>
      </c>
      <c r="H17" s="96">
        <v>21528</v>
      </c>
      <c r="I17" s="96">
        <v>24958</v>
      </c>
      <c r="J17" s="96">
        <v>29159</v>
      </c>
      <c r="K17" s="96">
        <v>31580</v>
      </c>
      <c r="L17" s="96">
        <v>34961</v>
      </c>
      <c r="M17" s="96">
        <v>38204</v>
      </c>
      <c r="N17" s="96">
        <v>42304</v>
      </c>
      <c r="O17" s="96">
        <v>45757</v>
      </c>
      <c r="P17" s="96">
        <v>50109</v>
      </c>
      <c r="Q17" s="96">
        <v>57981</v>
      </c>
      <c r="R17" s="96">
        <v>60769</v>
      </c>
    </row>
    <row r="18" spans="1:18" x14ac:dyDescent="0.35">
      <c r="A18" s="119"/>
      <c r="B18" s="44">
        <v>133</v>
      </c>
      <c r="C18" s="40" t="s">
        <v>165</v>
      </c>
      <c r="D18" s="96">
        <v>3130</v>
      </c>
      <c r="E18" s="96">
        <v>3130</v>
      </c>
      <c r="F18" s="96">
        <v>6595</v>
      </c>
      <c r="G18" s="96">
        <v>8675</v>
      </c>
      <c r="H18" s="96">
        <v>11063</v>
      </c>
      <c r="I18" s="96">
        <v>12356</v>
      </c>
      <c r="J18" s="96">
        <v>14465</v>
      </c>
      <c r="K18" s="96">
        <v>15791</v>
      </c>
      <c r="L18" s="96">
        <v>18180</v>
      </c>
      <c r="M18" s="96">
        <v>19759</v>
      </c>
      <c r="N18" s="96">
        <v>21763</v>
      </c>
      <c r="O18" s="96">
        <v>23373</v>
      </c>
      <c r="P18" s="96">
        <v>24597</v>
      </c>
      <c r="Q18" s="96">
        <v>29198</v>
      </c>
      <c r="R18" s="96">
        <v>30092</v>
      </c>
    </row>
    <row r="19" spans="1:18" x14ac:dyDescent="0.35">
      <c r="A19" s="119"/>
      <c r="B19" s="44">
        <v>134</v>
      </c>
      <c r="C19" s="40" t="s">
        <v>166</v>
      </c>
      <c r="D19" s="96">
        <v>2049</v>
      </c>
      <c r="E19" s="96">
        <v>2049</v>
      </c>
      <c r="F19" s="96">
        <v>7349</v>
      </c>
      <c r="G19" s="96">
        <v>11155</v>
      </c>
      <c r="H19" s="96">
        <v>17378</v>
      </c>
      <c r="I19" s="96">
        <v>20635</v>
      </c>
      <c r="J19" s="96">
        <v>24507</v>
      </c>
      <c r="K19" s="96">
        <v>26779</v>
      </c>
      <c r="L19" s="96">
        <v>30143</v>
      </c>
      <c r="M19" s="96">
        <v>33313</v>
      </c>
      <c r="N19" s="96">
        <v>37156</v>
      </c>
      <c r="O19" s="96">
        <v>40428</v>
      </c>
      <c r="P19" s="96">
        <v>43914</v>
      </c>
      <c r="Q19" s="96">
        <v>53854</v>
      </c>
      <c r="R19" s="96">
        <v>56642</v>
      </c>
    </row>
    <row r="20" spans="1:18" x14ac:dyDescent="0.35">
      <c r="A20" s="119"/>
      <c r="B20" s="44">
        <v>135</v>
      </c>
      <c r="C20" s="40" t="s">
        <v>167</v>
      </c>
      <c r="D20" s="96">
        <v>1837</v>
      </c>
      <c r="E20" s="96">
        <v>1837</v>
      </c>
      <c r="F20" s="96">
        <v>6333</v>
      </c>
      <c r="G20" s="96">
        <v>9407</v>
      </c>
      <c r="H20" s="96">
        <v>15393</v>
      </c>
      <c r="I20" s="96">
        <v>18574</v>
      </c>
      <c r="J20" s="96">
        <v>22604</v>
      </c>
      <c r="K20" s="96">
        <v>24814</v>
      </c>
      <c r="L20" s="96">
        <v>27416</v>
      </c>
      <c r="M20" s="96">
        <v>29974</v>
      </c>
      <c r="N20" s="96">
        <v>32968</v>
      </c>
      <c r="O20" s="96">
        <v>35830</v>
      </c>
      <c r="P20" s="96">
        <v>38575</v>
      </c>
      <c r="Q20" s="96">
        <v>44986</v>
      </c>
      <c r="R20" s="96">
        <v>46964</v>
      </c>
    </row>
    <row r="21" spans="1:18" x14ac:dyDescent="0.35">
      <c r="A21" s="119"/>
      <c r="B21" s="44">
        <v>138</v>
      </c>
      <c r="C21" s="40" t="s">
        <v>168</v>
      </c>
      <c r="D21" s="96">
        <v>1837</v>
      </c>
      <c r="E21" s="96">
        <v>1837</v>
      </c>
      <c r="F21" s="96">
        <v>6316</v>
      </c>
      <c r="G21" s="96">
        <v>9547</v>
      </c>
      <c r="H21" s="96">
        <v>15798</v>
      </c>
      <c r="I21" s="96">
        <v>19642</v>
      </c>
      <c r="J21" s="96">
        <v>24702</v>
      </c>
      <c r="K21" s="96">
        <v>27378</v>
      </c>
      <c r="L21" s="96">
        <v>30788</v>
      </c>
      <c r="M21" s="96">
        <v>33646</v>
      </c>
      <c r="N21" s="96">
        <v>36758</v>
      </c>
      <c r="O21" s="96">
        <v>39656</v>
      </c>
      <c r="P21" s="96">
        <v>42092</v>
      </c>
      <c r="Q21" s="96">
        <v>48343</v>
      </c>
      <c r="R21" s="96">
        <v>50060</v>
      </c>
    </row>
    <row r="22" spans="1:18" x14ac:dyDescent="0.35">
      <c r="A22" s="119" t="s">
        <v>138</v>
      </c>
      <c r="B22" s="44">
        <v>141</v>
      </c>
      <c r="C22" s="40" t="s">
        <v>169</v>
      </c>
      <c r="D22" s="96">
        <v>4028</v>
      </c>
      <c r="E22" s="96">
        <v>4028</v>
      </c>
      <c r="F22" s="96">
        <v>10242</v>
      </c>
      <c r="G22" s="96">
        <v>14310</v>
      </c>
      <c r="H22" s="96">
        <v>22348</v>
      </c>
      <c r="I22" s="96">
        <v>27631</v>
      </c>
      <c r="J22" s="96">
        <v>33811</v>
      </c>
      <c r="K22" s="96">
        <v>37895</v>
      </c>
      <c r="L22" s="96">
        <v>41162</v>
      </c>
      <c r="M22" s="96">
        <v>44445</v>
      </c>
      <c r="N22" s="96">
        <v>47953</v>
      </c>
      <c r="O22" s="96">
        <v>51044</v>
      </c>
      <c r="P22" s="96">
        <v>55166</v>
      </c>
      <c r="Q22" s="96">
        <v>64117</v>
      </c>
      <c r="R22" s="96">
        <v>67003</v>
      </c>
    </row>
    <row r="23" spans="1:18" x14ac:dyDescent="0.35">
      <c r="A23" s="119"/>
      <c r="B23" s="44">
        <v>142</v>
      </c>
      <c r="C23" s="40" t="s">
        <v>170</v>
      </c>
      <c r="D23" s="96">
        <v>3137</v>
      </c>
      <c r="E23" s="96">
        <v>3137</v>
      </c>
      <c r="F23" s="96">
        <v>11641</v>
      </c>
      <c r="G23" s="96">
        <v>17549</v>
      </c>
      <c r="H23" s="96">
        <v>25944</v>
      </c>
      <c r="I23" s="96">
        <v>30885</v>
      </c>
      <c r="J23" s="96">
        <v>36676</v>
      </c>
      <c r="K23" s="96">
        <v>40482</v>
      </c>
      <c r="L23" s="96">
        <v>45398</v>
      </c>
      <c r="M23" s="96">
        <v>50973</v>
      </c>
      <c r="N23" s="96">
        <v>57681</v>
      </c>
      <c r="O23" s="96">
        <v>64049</v>
      </c>
      <c r="P23" s="96">
        <v>70960</v>
      </c>
      <c r="Q23" s="96">
        <v>83983</v>
      </c>
      <c r="R23" s="96">
        <v>89100</v>
      </c>
    </row>
    <row r="24" spans="1:18" x14ac:dyDescent="0.35">
      <c r="A24" s="119"/>
      <c r="B24" s="44">
        <v>143</v>
      </c>
      <c r="C24" s="40" t="s">
        <v>171</v>
      </c>
      <c r="D24" s="96">
        <v>3181</v>
      </c>
      <c r="E24" s="96">
        <v>3181</v>
      </c>
      <c r="F24" s="96">
        <v>11063</v>
      </c>
      <c r="G24" s="96">
        <v>16384</v>
      </c>
      <c r="H24" s="96">
        <v>24206</v>
      </c>
      <c r="I24" s="96">
        <v>28834</v>
      </c>
      <c r="J24" s="96">
        <v>34183</v>
      </c>
      <c r="K24" s="96">
        <v>37807</v>
      </c>
      <c r="L24" s="96">
        <v>43155</v>
      </c>
      <c r="M24" s="96">
        <v>48790</v>
      </c>
      <c r="N24" s="96">
        <v>55219</v>
      </c>
      <c r="O24" s="96">
        <v>60996</v>
      </c>
      <c r="P24" s="96">
        <v>66752</v>
      </c>
      <c r="Q24" s="96">
        <v>78169</v>
      </c>
      <c r="R24" s="96">
        <v>81903</v>
      </c>
    </row>
    <row r="25" spans="1:18" x14ac:dyDescent="0.35">
      <c r="A25" s="119"/>
      <c r="B25" s="44">
        <v>144</v>
      </c>
      <c r="C25" s="40" t="s">
        <v>172</v>
      </c>
      <c r="D25" s="96">
        <v>2041</v>
      </c>
      <c r="E25" s="96">
        <v>2041</v>
      </c>
      <c r="F25" s="96">
        <v>12265</v>
      </c>
      <c r="G25" s="96">
        <v>19186</v>
      </c>
      <c r="H25" s="96">
        <v>28134</v>
      </c>
      <c r="I25" s="96">
        <v>33244</v>
      </c>
      <c r="J25" s="96">
        <v>39375</v>
      </c>
      <c r="K25" s="96">
        <v>43747</v>
      </c>
      <c r="L25" s="96">
        <v>49397</v>
      </c>
      <c r="M25" s="96">
        <v>55689</v>
      </c>
      <c r="N25" s="96">
        <v>63472</v>
      </c>
      <c r="O25" s="96">
        <v>69860</v>
      </c>
      <c r="P25" s="96">
        <v>76717</v>
      </c>
      <c r="Q25" s="96">
        <v>88040</v>
      </c>
      <c r="R25" s="96">
        <v>93689</v>
      </c>
    </row>
    <row r="26" spans="1:18" x14ac:dyDescent="0.35">
      <c r="A26" s="119"/>
      <c r="B26" s="44">
        <v>145</v>
      </c>
      <c r="C26" s="40" t="s">
        <v>173</v>
      </c>
      <c r="D26" s="96">
        <v>2253</v>
      </c>
      <c r="E26" s="96">
        <v>2253</v>
      </c>
      <c r="F26" s="96">
        <v>10632</v>
      </c>
      <c r="G26" s="96">
        <v>16640</v>
      </c>
      <c r="H26" s="96">
        <v>26169</v>
      </c>
      <c r="I26" s="96">
        <v>32937</v>
      </c>
      <c r="J26" s="96">
        <v>40956</v>
      </c>
      <c r="K26" s="96">
        <v>47282</v>
      </c>
      <c r="L26" s="96">
        <v>52084</v>
      </c>
      <c r="M26" s="96">
        <v>57786</v>
      </c>
      <c r="N26" s="96">
        <v>64335</v>
      </c>
      <c r="O26" s="96">
        <v>69737</v>
      </c>
      <c r="P26" s="96">
        <v>75098</v>
      </c>
      <c r="Q26" s="96">
        <v>84609</v>
      </c>
      <c r="R26" s="96">
        <v>87706</v>
      </c>
    </row>
    <row r="27" spans="1:18" x14ac:dyDescent="0.35">
      <c r="A27" s="119"/>
      <c r="B27" s="44">
        <v>148</v>
      </c>
      <c r="C27" s="40" t="s">
        <v>174</v>
      </c>
      <c r="D27" s="96">
        <v>2253</v>
      </c>
      <c r="E27" s="96">
        <v>2253</v>
      </c>
      <c r="F27" s="96">
        <v>10593</v>
      </c>
      <c r="G27" s="96">
        <v>16964</v>
      </c>
      <c r="H27" s="96">
        <v>27202</v>
      </c>
      <c r="I27" s="96">
        <v>35569</v>
      </c>
      <c r="J27" s="96">
        <v>46026</v>
      </c>
      <c r="K27" s="96">
        <v>53490</v>
      </c>
      <c r="L27" s="96">
        <v>60196</v>
      </c>
      <c r="M27" s="96">
        <v>66663</v>
      </c>
      <c r="N27" s="96">
        <v>73546</v>
      </c>
      <c r="O27" s="96">
        <v>79099</v>
      </c>
      <c r="P27" s="96">
        <v>83779</v>
      </c>
      <c r="Q27" s="96">
        <v>92966</v>
      </c>
      <c r="R27" s="96">
        <v>95542</v>
      </c>
    </row>
    <row r="28" spans="1:18" x14ac:dyDescent="0.35">
      <c r="A28" s="119" t="s">
        <v>116</v>
      </c>
      <c r="B28" s="44">
        <v>151</v>
      </c>
      <c r="C28" s="40" t="s">
        <v>175</v>
      </c>
      <c r="D28" s="96">
        <v>4028</v>
      </c>
      <c r="E28" s="96">
        <v>4028</v>
      </c>
      <c r="F28" s="96">
        <v>8084</v>
      </c>
      <c r="G28" s="96">
        <v>11111</v>
      </c>
      <c r="H28" s="96">
        <v>15890</v>
      </c>
      <c r="I28" s="96">
        <v>18408</v>
      </c>
      <c r="J28" s="96">
        <v>22201</v>
      </c>
      <c r="K28" s="96">
        <v>23787</v>
      </c>
      <c r="L28" s="96">
        <v>25903</v>
      </c>
      <c r="M28" s="96">
        <v>27828</v>
      </c>
      <c r="N28" s="96">
        <v>29979</v>
      </c>
      <c r="O28" s="96">
        <v>31743</v>
      </c>
      <c r="P28" s="96">
        <v>33110</v>
      </c>
      <c r="Q28" s="96">
        <v>38344</v>
      </c>
      <c r="R28" s="96">
        <v>39648</v>
      </c>
    </row>
    <row r="29" spans="1:18" x14ac:dyDescent="0.35">
      <c r="A29" s="119"/>
      <c r="B29" s="44">
        <v>152</v>
      </c>
      <c r="C29" s="40" t="s">
        <v>176</v>
      </c>
      <c r="D29" s="96">
        <v>2933</v>
      </c>
      <c r="E29" s="96">
        <v>2933</v>
      </c>
      <c r="F29" s="96">
        <v>10850</v>
      </c>
      <c r="G29" s="96">
        <v>16569</v>
      </c>
      <c r="H29" s="96">
        <v>24152</v>
      </c>
      <c r="I29" s="96">
        <v>28333</v>
      </c>
      <c r="J29" s="96">
        <v>33452</v>
      </c>
      <c r="K29" s="96">
        <v>36526</v>
      </c>
      <c r="L29" s="96">
        <v>39881</v>
      </c>
      <c r="M29" s="96">
        <v>43623</v>
      </c>
      <c r="N29" s="96">
        <v>48240</v>
      </c>
      <c r="O29" s="96">
        <v>51779</v>
      </c>
      <c r="P29" s="96">
        <v>55243</v>
      </c>
      <c r="Q29" s="96">
        <v>63975</v>
      </c>
      <c r="R29" s="96">
        <v>67035</v>
      </c>
    </row>
    <row r="30" spans="1:18" x14ac:dyDescent="0.35">
      <c r="A30" s="119"/>
      <c r="B30" s="44">
        <v>153</v>
      </c>
      <c r="C30" s="40" t="s">
        <v>177</v>
      </c>
      <c r="D30" s="96">
        <v>2933</v>
      </c>
      <c r="E30" s="96">
        <v>2933</v>
      </c>
      <c r="F30" s="96">
        <v>7168</v>
      </c>
      <c r="G30" s="96">
        <v>10026</v>
      </c>
      <c r="H30" s="96">
        <v>15748</v>
      </c>
      <c r="I30" s="96">
        <v>18298</v>
      </c>
      <c r="J30" s="96">
        <v>21664</v>
      </c>
      <c r="K30" s="96">
        <v>23298</v>
      </c>
      <c r="L30" s="96">
        <v>25345</v>
      </c>
      <c r="M30" s="96">
        <v>27023</v>
      </c>
      <c r="N30" s="96">
        <v>29019</v>
      </c>
      <c r="O30" s="96">
        <v>31021</v>
      </c>
      <c r="P30" s="96">
        <v>32829</v>
      </c>
      <c r="Q30" s="96">
        <v>38601</v>
      </c>
      <c r="R30" s="96">
        <v>40109</v>
      </c>
    </row>
    <row r="31" spans="1:18" x14ac:dyDescent="0.35">
      <c r="A31" s="119"/>
      <c r="B31" s="44">
        <v>154</v>
      </c>
      <c r="C31" s="40" t="s">
        <v>178</v>
      </c>
      <c r="D31" s="96">
        <v>1837</v>
      </c>
      <c r="E31" s="96">
        <v>1837</v>
      </c>
      <c r="F31" s="96">
        <v>8364</v>
      </c>
      <c r="G31" s="96">
        <v>13165</v>
      </c>
      <c r="H31" s="96">
        <v>19920</v>
      </c>
      <c r="I31" s="96">
        <v>23371</v>
      </c>
      <c r="J31" s="96">
        <v>27971</v>
      </c>
      <c r="K31" s="96">
        <v>30527</v>
      </c>
      <c r="L31" s="96">
        <v>33607</v>
      </c>
      <c r="M31" s="96">
        <v>36613</v>
      </c>
      <c r="N31" s="96">
        <v>40514</v>
      </c>
      <c r="O31" s="96">
        <v>43615</v>
      </c>
      <c r="P31" s="96">
        <v>46102</v>
      </c>
      <c r="Q31" s="96">
        <v>53767</v>
      </c>
      <c r="R31" s="96">
        <v>56420</v>
      </c>
    </row>
    <row r="32" spans="1:18" x14ac:dyDescent="0.35">
      <c r="A32" s="119"/>
      <c r="B32" s="44">
        <v>155</v>
      </c>
      <c r="C32" s="40" t="s">
        <v>179</v>
      </c>
      <c r="D32" s="96">
        <v>1837</v>
      </c>
      <c r="E32" s="96">
        <v>1837</v>
      </c>
      <c r="F32" s="96">
        <v>6743</v>
      </c>
      <c r="G32" s="96">
        <v>10532</v>
      </c>
      <c r="H32" s="96">
        <v>17596</v>
      </c>
      <c r="I32" s="96">
        <v>21731</v>
      </c>
      <c r="J32" s="96">
        <v>27193</v>
      </c>
      <c r="K32" s="96">
        <v>30737</v>
      </c>
      <c r="L32" s="96">
        <v>33212</v>
      </c>
      <c r="M32" s="96">
        <v>35791</v>
      </c>
      <c r="N32" s="96">
        <v>38747</v>
      </c>
      <c r="O32" s="96">
        <v>41105</v>
      </c>
      <c r="P32" s="96">
        <v>42857</v>
      </c>
      <c r="Q32" s="96">
        <v>49585</v>
      </c>
      <c r="R32" s="96">
        <v>51183</v>
      </c>
    </row>
    <row r="33" spans="1:18" x14ac:dyDescent="0.35">
      <c r="A33" s="119"/>
      <c r="B33" s="44">
        <v>158</v>
      </c>
      <c r="C33" s="40" t="s">
        <v>180</v>
      </c>
      <c r="D33" s="96">
        <v>1837</v>
      </c>
      <c r="E33" s="96">
        <v>1837</v>
      </c>
      <c r="F33" s="96">
        <v>6687</v>
      </c>
      <c r="G33" s="96">
        <v>10603</v>
      </c>
      <c r="H33" s="96">
        <v>17884</v>
      </c>
      <c r="I33" s="96">
        <v>22742</v>
      </c>
      <c r="J33" s="96">
        <v>29366</v>
      </c>
      <c r="K33" s="96">
        <v>33421</v>
      </c>
      <c r="L33" s="96">
        <v>36818</v>
      </c>
      <c r="M33" s="96">
        <v>39694</v>
      </c>
      <c r="N33" s="96">
        <v>42733</v>
      </c>
      <c r="O33" s="96">
        <v>45079</v>
      </c>
      <c r="P33" s="96">
        <v>46480</v>
      </c>
      <c r="Q33" s="96">
        <v>53032</v>
      </c>
      <c r="R33" s="96">
        <v>54336</v>
      </c>
    </row>
    <row r="35" spans="1:18" x14ac:dyDescent="0.35">
      <c r="A35" t="s">
        <v>139</v>
      </c>
    </row>
    <row r="36" spans="1:18" x14ac:dyDescent="0.35">
      <c r="A36" t="s">
        <v>39</v>
      </c>
    </row>
  </sheetData>
  <mergeCells count="7">
    <mergeCell ref="A22:A27"/>
    <mergeCell ref="A28:A33"/>
    <mergeCell ref="A1:R1"/>
    <mergeCell ref="A2:R2"/>
    <mergeCell ref="A4:A9"/>
    <mergeCell ref="A10:A15"/>
    <mergeCell ref="A16:A21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R36"/>
  <sheetViews>
    <sheetView topLeftCell="A19" zoomScaleNormal="100" workbookViewId="0">
      <selection activeCell="A35" sqref="A35"/>
    </sheetView>
  </sheetViews>
  <sheetFormatPr defaultColWidth="8.7265625" defaultRowHeight="14.5" x14ac:dyDescent="0.35"/>
  <cols>
    <col min="1" max="1" width="14.7265625" customWidth="1"/>
    <col min="2" max="2" width="10.7265625" customWidth="1"/>
    <col min="3" max="3" width="23.26953125" customWidth="1"/>
    <col min="5" max="5" width="8.26953125" customWidth="1"/>
    <col min="6" max="7" width="9.26953125" customWidth="1"/>
    <col min="8" max="8" width="9.7265625" customWidth="1"/>
    <col min="9" max="9" width="9.81640625" customWidth="1"/>
    <col min="10" max="11" width="10" customWidth="1"/>
    <col min="12" max="13" width="9.81640625" customWidth="1"/>
    <col min="14" max="16" width="9.7265625" customWidth="1"/>
    <col min="17" max="17" width="9.26953125" customWidth="1"/>
    <col min="18" max="18" width="9.7265625" customWidth="1"/>
  </cols>
  <sheetData>
    <row r="1" spans="1:18" x14ac:dyDescent="0.35">
      <c r="A1" s="120" t="s">
        <v>140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18" customHeight="1" x14ac:dyDescent="0.35">
      <c r="A2" s="120" t="s">
        <v>149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ht="19.5" customHeight="1" x14ac:dyDescent="0.35">
      <c r="A3" s="42" t="s">
        <v>150</v>
      </c>
      <c r="B3" s="43" t="s">
        <v>119</v>
      </c>
      <c r="C3" s="43" t="s">
        <v>120</v>
      </c>
      <c r="D3" s="43" t="s">
        <v>121</v>
      </c>
      <c r="E3" s="43" t="s">
        <v>122</v>
      </c>
      <c r="F3" s="43" t="s">
        <v>123</v>
      </c>
      <c r="G3" s="43" t="s">
        <v>124</v>
      </c>
      <c r="H3" s="43" t="s">
        <v>125</v>
      </c>
      <c r="I3" s="43" t="s">
        <v>126</v>
      </c>
      <c r="J3" s="43" t="s">
        <v>127</v>
      </c>
      <c r="K3" s="43" t="s">
        <v>128</v>
      </c>
      <c r="L3" s="43" t="s">
        <v>129</v>
      </c>
      <c r="M3" s="43" t="s">
        <v>130</v>
      </c>
      <c r="N3" s="43" t="s">
        <v>131</v>
      </c>
      <c r="O3" s="43" t="s">
        <v>132</v>
      </c>
      <c r="P3" s="43" t="s">
        <v>133</v>
      </c>
      <c r="Q3" s="43" t="s">
        <v>134</v>
      </c>
      <c r="R3" s="43" t="s">
        <v>135</v>
      </c>
    </row>
    <row r="4" spans="1:18" x14ac:dyDescent="0.35">
      <c r="A4" s="119" t="s">
        <v>114</v>
      </c>
      <c r="B4" s="44">
        <v>111</v>
      </c>
      <c r="C4" s="40" t="s">
        <v>151</v>
      </c>
      <c r="D4" s="96">
        <v>4393</v>
      </c>
      <c r="E4" s="96">
        <v>4393</v>
      </c>
      <c r="F4" s="96">
        <v>19377</v>
      </c>
      <c r="G4" s="96">
        <v>32820</v>
      </c>
      <c r="H4" s="96">
        <v>53679</v>
      </c>
      <c r="I4" s="96">
        <v>69513</v>
      </c>
      <c r="J4" s="96">
        <v>84502</v>
      </c>
      <c r="K4" s="96">
        <v>97262</v>
      </c>
      <c r="L4" s="96">
        <v>105300</v>
      </c>
      <c r="M4" s="96">
        <v>114879</v>
      </c>
      <c r="N4" s="96">
        <v>126454</v>
      </c>
      <c r="O4" s="96">
        <v>136404</v>
      </c>
      <c r="P4" s="96">
        <v>146460</v>
      </c>
      <c r="Q4" s="96">
        <v>163312</v>
      </c>
      <c r="R4" s="96">
        <v>174062</v>
      </c>
    </row>
    <row r="5" spans="1:18" x14ac:dyDescent="0.35">
      <c r="A5" s="119"/>
      <c r="B5" s="44">
        <v>112</v>
      </c>
      <c r="C5" s="40" t="s">
        <v>152</v>
      </c>
      <c r="D5" s="96">
        <v>3217</v>
      </c>
      <c r="E5" s="96">
        <v>3217</v>
      </c>
      <c r="F5" s="96">
        <v>9621</v>
      </c>
      <c r="G5" s="96">
        <v>14287</v>
      </c>
      <c r="H5" s="96">
        <v>23371</v>
      </c>
      <c r="I5" s="96">
        <v>27865</v>
      </c>
      <c r="J5" s="96">
        <v>32691</v>
      </c>
      <c r="K5" s="96">
        <v>35490</v>
      </c>
      <c r="L5" s="96">
        <v>40150</v>
      </c>
      <c r="M5" s="96">
        <v>45220</v>
      </c>
      <c r="N5" s="96">
        <v>51162</v>
      </c>
      <c r="O5" s="96">
        <v>56719</v>
      </c>
      <c r="P5" s="96">
        <v>61271</v>
      </c>
      <c r="Q5" s="96">
        <v>71245</v>
      </c>
      <c r="R5" s="96">
        <v>75508</v>
      </c>
    </row>
    <row r="6" spans="1:18" x14ac:dyDescent="0.35">
      <c r="A6" s="119"/>
      <c r="B6" s="44">
        <v>113</v>
      </c>
      <c r="C6" s="40" t="s">
        <v>153</v>
      </c>
      <c r="D6" s="96">
        <v>3071</v>
      </c>
      <c r="E6" s="96">
        <v>3071</v>
      </c>
      <c r="F6" s="96">
        <v>10567</v>
      </c>
      <c r="G6" s="96">
        <v>16249</v>
      </c>
      <c r="H6" s="96">
        <v>26109</v>
      </c>
      <c r="I6" s="96">
        <v>30898</v>
      </c>
      <c r="J6" s="96">
        <v>36066</v>
      </c>
      <c r="K6" s="96">
        <v>39341</v>
      </c>
      <c r="L6" s="96">
        <v>44070</v>
      </c>
      <c r="M6" s="96">
        <v>48612</v>
      </c>
      <c r="N6" s="96">
        <v>54492</v>
      </c>
      <c r="O6" s="96">
        <v>59947</v>
      </c>
      <c r="P6" s="96">
        <v>64613</v>
      </c>
      <c r="Q6" s="96">
        <v>74993</v>
      </c>
      <c r="R6" s="96">
        <v>79198</v>
      </c>
    </row>
    <row r="7" spans="1:18" x14ac:dyDescent="0.35">
      <c r="A7" s="119"/>
      <c r="B7" s="44">
        <v>114</v>
      </c>
      <c r="C7" s="40" t="s">
        <v>154</v>
      </c>
      <c r="D7" s="96">
        <v>2085</v>
      </c>
      <c r="E7" s="96">
        <v>2085</v>
      </c>
      <c r="F7" s="96">
        <v>8523</v>
      </c>
      <c r="G7" s="96">
        <v>13099</v>
      </c>
      <c r="H7" s="96">
        <v>22014</v>
      </c>
      <c r="I7" s="96">
        <v>26283</v>
      </c>
      <c r="J7" s="96">
        <v>31006</v>
      </c>
      <c r="K7" s="96">
        <v>33705</v>
      </c>
      <c r="L7" s="96">
        <v>37883</v>
      </c>
      <c r="M7" s="96">
        <v>41839</v>
      </c>
      <c r="N7" s="96">
        <v>46638</v>
      </c>
      <c r="O7" s="96">
        <v>51263</v>
      </c>
      <c r="P7" s="96">
        <v>56281</v>
      </c>
      <c r="Q7" s="96">
        <v>64388</v>
      </c>
      <c r="R7" s="96">
        <v>68157</v>
      </c>
    </row>
    <row r="8" spans="1:18" x14ac:dyDescent="0.35">
      <c r="A8" s="119"/>
      <c r="B8" s="44">
        <v>115</v>
      </c>
      <c r="C8" s="40" t="s">
        <v>155</v>
      </c>
      <c r="D8" s="96">
        <v>2129</v>
      </c>
      <c r="E8" s="96">
        <v>2129</v>
      </c>
      <c r="F8" s="96">
        <v>9162</v>
      </c>
      <c r="G8" s="96">
        <v>14231</v>
      </c>
      <c r="H8" s="96">
        <v>24541</v>
      </c>
      <c r="I8" s="96">
        <v>31189</v>
      </c>
      <c r="J8" s="96">
        <v>38187</v>
      </c>
      <c r="K8" s="96">
        <v>43410</v>
      </c>
      <c r="L8" s="96">
        <v>47701</v>
      </c>
      <c r="M8" s="96">
        <v>51960</v>
      </c>
      <c r="N8" s="96">
        <v>56849</v>
      </c>
      <c r="O8" s="96">
        <v>61182</v>
      </c>
      <c r="P8" s="96">
        <v>64802</v>
      </c>
      <c r="Q8" s="96">
        <v>72879</v>
      </c>
      <c r="R8" s="96">
        <v>75155</v>
      </c>
    </row>
    <row r="9" spans="1:18" x14ac:dyDescent="0.35">
      <c r="A9" s="119"/>
      <c r="B9" s="44">
        <v>118</v>
      </c>
      <c r="C9" s="40" t="s">
        <v>156</v>
      </c>
      <c r="D9" s="96">
        <v>2129</v>
      </c>
      <c r="E9" s="96">
        <v>2129</v>
      </c>
      <c r="F9" s="96">
        <v>9122</v>
      </c>
      <c r="G9" s="96">
        <v>14326</v>
      </c>
      <c r="H9" s="96">
        <v>25027</v>
      </c>
      <c r="I9" s="96">
        <v>32626</v>
      </c>
      <c r="J9" s="96">
        <v>40817</v>
      </c>
      <c r="K9" s="96">
        <v>46726</v>
      </c>
      <c r="L9" s="96">
        <v>51954</v>
      </c>
      <c r="M9" s="96">
        <v>57068</v>
      </c>
      <c r="N9" s="96">
        <v>62562</v>
      </c>
      <c r="O9" s="96">
        <v>67412</v>
      </c>
      <c r="P9" s="96">
        <v>70908</v>
      </c>
      <c r="Q9" s="96">
        <v>79170</v>
      </c>
      <c r="R9" s="96">
        <v>81353</v>
      </c>
    </row>
    <row r="10" spans="1:18" x14ac:dyDescent="0.35">
      <c r="A10" s="119" t="s">
        <v>137</v>
      </c>
      <c r="B10" s="44">
        <v>121</v>
      </c>
      <c r="C10" s="40" t="s">
        <v>157</v>
      </c>
      <c r="D10" s="96">
        <v>4247</v>
      </c>
      <c r="E10" s="96">
        <v>4247</v>
      </c>
      <c r="F10" s="96">
        <v>9113</v>
      </c>
      <c r="G10" s="96">
        <v>12569</v>
      </c>
      <c r="H10" s="96">
        <v>19239</v>
      </c>
      <c r="I10" s="96">
        <v>23230</v>
      </c>
      <c r="J10" s="96">
        <v>27925</v>
      </c>
      <c r="K10" s="96">
        <v>30810</v>
      </c>
      <c r="L10" s="96">
        <v>34317</v>
      </c>
      <c r="M10" s="96">
        <v>37815</v>
      </c>
      <c r="N10" s="96">
        <v>41784</v>
      </c>
      <c r="O10" s="96">
        <v>45103</v>
      </c>
      <c r="P10" s="96">
        <v>48965</v>
      </c>
      <c r="Q10" s="96">
        <v>56208</v>
      </c>
      <c r="R10" s="96">
        <v>58957</v>
      </c>
    </row>
    <row r="11" spans="1:18" x14ac:dyDescent="0.35">
      <c r="A11" s="119"/>
      <c r="B11" s="44">
        <v>122</v>
      </c>
      <c r="C11" s="40" t="s">
        <v>158</v>
      </c>
      <c r="D11" s="96">
        <v>4276</v>
      </c>
      <c r="E11" s="96">
        <v>4276</v>
      </c>
      <c r="F11" s="96">
        <v>9782</v>
      </c>
      <c r="G11" s="96">
        <v>13682</v>
      </c>
      <c r="H11" s="96">
        <v>20070</v>
      </c>
      <c r="I11" s="96">
        <v>23427</v>
      </c>
      <c r="J11" s="96">
        <v>27462</v>
      </c>
      <c r="K11" s="96">
        <v>29669</v>
      </c>
      <c r="L11" s="96">
        <v>33087</v>
      </c>
      <c r="M11" s="96">
        <v>36506</v>
      </c>
      <c r="N11" s="96">
        <v>40677</v>
      </c>
      <c r="O11" s="96">
        <v>44873</v>
      </c>
      <c r="P11" s="96">
        <v>49741</v>
      </c>
      <c r="Q11" s="96">
        <v>58626</v>
      </c>
      <c r="R11" s="96">
        <v>61922</v>
      </c>
    </row>
    <row r="12" spans="1:18" x14ac:dyDescent="0.35">
      <c r="A12" s="119"/>
      <c r="B12" s="44">
        <v>123</v>
      </c>
      <c r="C12" s="40" t="s">
        <v>159</v>
      </c>
      <c r="D12" s="96">
        <v>4276</v>
      </c>
      <c r="E12" s="96">
        <v>4276</v>
      </c>
      <c r="F12" s="96">
        <v>9722</v>
      </c>
      <c r="G12" s="96">
        <v>13617</v>
      </c>
      <c r="H12" s="96">
        <v>20002</v>
      </c>
      <c r="I12" s="96">
        <v>23356</v>
      </c>
      <c r="J12" s="96">
        <v>27386</v>
      </c>
      <c r="K12" s="96">
        <v>29593</v>
      </c>
      <c r="L12" s="96">
        <v>33009</v>
      </c>
      <c r="M12" s="96">
        <v>36435</v>
      </c>
      <c r="N12" s="96">
        <v>40603</v>
      </c>
      <c r="O12" s="96">
        <v>44796</v>
      </c>
      <c r="P12" s="96">
        <v>49664</v>
      </c>
      <c r="Q12" s="96">
        <v>58549</v>
      </c>
      <c r="R12" s="96">
        <v>61845</v>
      </c>
    </row>
    <row r="13" spans="1:18" x14ac:dyDescent="0.35">
      <c r="A13" s="119"/>
      <c r="B13" s="44">
        <v>124</v>
      </c>
      <c r="C13" s="40" t="s">
        <v>160</v>
      </c>
      <c r="D13" s="96">
        <v>1976</v>
      </c>
      <c r="E13" s="96">
        <v>1976</v>
      </c>
      <c r="F13" s="96">
        <v>6868</v>
      </c>
      <c r="G13" s="96">
        <v>10315</v>
      </c>
      <c r="H13" s="96">
        <v>16345</v>
      </c>
      <c r="I13" s="96">
        <v>19416</v>
      </c>
      <c r="J13" s="96">
        <v>23270</v>
      </c>
      <c r="K13" s="96">
        <v>25307</v>
      </c>
      <c r="L13" s="96">
        <v>28971</v>
      </c>
      <c r="M13" s="96">
        <v>32907</v>
      </c>
      <c r="N13" s="96">
        <v>37788</v>
      </c>
      <c r="O13" s="96">
        <v>43434</v>
      </c>
      <c r="P13" s="96">
        <v>49496</v>
      </c>
      <c r="Q13" s="96">
        <v>58201</v>
      </c>
      <c r="R13" s="96">
        <v>62666</v>
      </c>
    </row>
    <row r="14" spans="1:18" x14ac:dyDescent="0.35">
      <c r="A14" s="119"/>
      <c r="B14" s="44">
        <v>125</v>
      </c>
      <c r="C14" s="40" t="s">
        <v>161</v>
      </c>
      <c r="D14" s="96">
        <v>1938</v>
      </c>
      <c r="E14" s="96">
        <v>1938</v>
      </c>
      <c r="F14" s="96">
        <v>6863</v>
      </c>
      <c r="G14" s="96">
        <v>10354</v>
      </c>
      <c r="H14" s="96">
        <v>17062</v>
      </c>
      <c r="I14" s="96">
        <v>21268</v>
      </c>
      <c r="J14" s="96">
        <v>26260</v>
      </c>
      <c r="K14" s="96">
        <v>29601</v>
      </c>
      <c r="L14" s="96">
        <v>32775</v>
      </c>
      <c r="M14" s="96">
        <v>35972</v>
      </c>
      <c r="N14" s="96">
        <v>39670</v>
      </c>
      <c r="O14" s="96">
        <v>43107</v>
      </c>
      <c r="P14" s="96">
        <v>46307</v>
      </c>
      <c r="Q14" s="96">
        <v>52308</v>
      </c>
      <c r="R14" s="96">
        <v>54513</v>
      </c>
    </row>
    <row r="15" spans="1:18" x14ac:dyDescent="0.35">
      <c r="A15" s="119"/>
      <c r="B15" s="44">
        <v>128</v>
      </c>
      <c r="C15" s="40" t="s">
        <v>162</v>
      </c>
      <c r="D15" s="96">
        <v>1938</v>
      </c>
      <c r="E15" s="96">
        <v>1938</v>
      </c>
      <c r="F15" s="96">
        <v>6843</v>
      </c>
      <c r="G15" s="96">
        <v>10471</v>
      </c>
      <c r="H15" s="96">
        <v>17436</v>
      </c>
      <c r="I15" s="96">
        <v>22282</v>
      </c>
      <c r="J15" s="96">
        <v>28225</v>
      </c>
      <c r="K15" s="96">
        <v>32022</v>
      </c>
      <c r="L15" s="96">
        <v>35940</v>
      </c>
      <c r="M15" s="96">
        <v>39503</v>
      </c>
      <c r="N15" s="96">
        <v>43396</v>
      </c>
      <c r="O15" s="96">
        <v>46950</v>
      </c>
      <c r="P15" s="96">
        <v>49895</v>
      </c>
      <c r="Q15" s="96">
        <v>55789</v>
      </c>
      <c r="R15" s="96">
        <v>57755</v>
      </c>
    </row>
    <row r="16" spans="1:18" x14ac:dyDescent="0.35">
      <c r="A16" s="119" t="s">
        <v>115</v>
      </c>
      <c r="B16" s="44">
        <v>131</v>
      </c>
      <c r="C16" s="40" t="s">
        <v>163</v>
      </c>
      <c r="D16" s="96">
        <v>4174</v>
      </c>
      <c r="E16" s="96">
        <v>4174</v>
      </c>
      <c r="F16" s="96">
        <v>9082</v>
      </c>
      <c r="G16" s="96">
        <v>12553</v>
      </c>
      <c r="H16" s="96">
        <v>19166</v>
      </c>
      <c r="I16" s="96">
        <v>23371</v>
      </c>
      <c r="J16" s="96">
        <v>28491</v>
      </c>
      <c r="K16" s="96">
        <v>31468</v>
      </c>
      <c r="L16" s="96">
        <v>34302</v>
      </c>
      <c r="M16" s="96">
        <v>37644</v>
      </c>
      <c r="N16" s="96">
        <v>41458</v>
      </c>
      <c r="O16" s="96">
        <v>45334</v>
      </c>
      <c r="P16" s="96">
        <v>50196</v>
      </c>
      <c r="Q16" s="96">
        <v>59747</v>
      </c>
      <c r="R16" s="96">
        <v>63261</v>
      </c>
    </row>
    <row r="17" spans="1:18" x14ac:dyDescent="0.35">
      <c r="A17" s="119"/>
      <c r="B17" s="44">
        <v>132</v>
      </c>
      <c r="C17" s="40" t="s">
        <v>164</v>
      </c>
      <c r="D17" s="96">
        <v>4233</v>
      </c>
      <c r="E17" s="96">
        <v>4233</v>
      </c>
      <c r="F17" s="96">
        <v>10072</v>
      </c>
      <c r="G17" s="96">
        <v>14424</v>
      </c>
      <c r="H17" s="96">
        <v>21249</v>
      </c>
      <c r="I17" s="96">
        <v>24648</v>
      </c>
      <c r="J17" s="96">
        <v>28815</v>
      </c>
      <c r="K17" s="96">
        <v>31183</v>
      </c>
      <c r="L17" s="96">
        <v>34559</v>
      </c>
      <c r="M17" s="96">
        <v>37798</v>
      </c>
      <c r="N17" s="96">
        <v>41898</v>
      </c>
      <c r="O17" s="96">
        <v>45351</v>
      </c>
      <c r="P17" s="96">
        <v>49703</v>
      </c>
      <c r="Q17" s="96">
        <v>57575</v>
      </c>
      <c r="R17" s="96">
        <v>60363</v>
      </c>
    </row>
    <row r="18" spans="1:18" x14ac:dyDescent="0.35">
      <c r="A18" s="119"/>
      <c r="B18" s="44">
        <v>133</v>
      </c>
      <c r="C18" s="40" t="s">
        <v>165</v>
      </c>
      <c r="D18" s="96">
        <v>3130</v>
      </c>
      <c r="E18" s="96">
        <v>3130</v>
      </c>
      <c r="F18" s="96">
        <v>6571</v>
      </c>
      <c r="G18" s="96">
        <v>8625</v>
      </c>
      <c r="H18" s="96">
        <v>10913</v>
      </c>
      <c r="I18" s="96">
        <v>12186</v>
      </c>
      <c r="J18" s="96">
        <v>14271</v>
      </c>
      <c r="K18" s="96">
        <v>15567</v>
      </c>
      <c r="L18" s="96">
        <v>17952</v>
      </c>
      <c r="M18" s="96">
        <v>19529</v>
      </c>
      <c r="N18" s="96">
        <v>21532</v>
      </c>
      <c r="O18" s="96">
        <v>23143</v>
      </c>
      <c r="P18" s="96">
        <v>24367</v>
      </c>
      <c r="Q18" s="96">
        <v>28968</v>
      </c>
      <c r="R18" s="96">
        <v>29861</v>
      </c>
    </row>
    <row r="19" spans="1:18" x14ac:dyDescent="0.35">
      <c r="A19" s="119"/>
      <c r="B19" s="44">
        <v>134</v>
      </c>
      <c r="C19" s="40" t="s">
        <v>166</v>
      </c>
      <c r="D19" s="96">
        <v>2049</v>
      </c>
      <c r="E19" s="96">
        <v>2049</v>
      </c>
      <c r="F19" s="96">
        <v>7318</v>
      </c>
      <c r="G19" s="96">
        <v>11082</v>
      </c>
      <c r="H19" s="96">
        <v>17098</v>
      </c>
      <c r="I19" s="96">
        <v>20325</v>
      </c>
      <c r="J19" s="96">
        <v>24163</v>
      </c>
      <c r="K19" s="96">
        <v>26382</v>
      </c>
      <c r="L19" s="96">
        <v>29740</v>
      </c>
      <c r="M19" s="96">
        <v>32906</v>
      </c>
      <c r="N19" s="96">
        <v>36750</v>
      </c>
      <c r="O19" s="96">
        <v>40021</v>
      </c>
      <c r="P19" s="96">
        <v>43508</v>
      </c>
      <c r="Q19" s="96">
        <v>53448</v>
      </c>
      <c r="R19" s="96">
        <v>56236</v>
      </c>
    </row>
    <row r="20" spans="1:18" x14ac:dyDescent="0.35">
      <c r="A20" s="119"/>
      <c r="B20" s="44">
        <v>135</v>
      </c>
      <c r="C20" s="40" t="s">
        <v>167</v>
      </c>
      <c r="D20" s="96">
        <v>1837</v>
      </c>
      <c r="E20" s="96">
        <v>1837</v>
      </c>
      <c r="F20" s="96">
        <v>6302</v>
      </c>
      <c r="G20" s="96">
        <v>9335</v>
      </c>
      <c r="H20" s="96">
        <v>15114</v>
      </c>
      <c r="I20" s="96">
        <v>18264</v>
      </c>
      <c r="J20" s="96">
        <v>22259</v>
      </c>
      <c r="K20" s="96">
        <v>24419</v>
      </c>
      <c r="L20" s="96">
        <v>27015</v>
      </c>
      <c r="M20" s="96">
        <v>29568</v>
      </c>
      <c r="N20" s="96">
        <v>32563</v>
      </c>
      <c r="O20" s="96">
        <v>35425</v>
      </c>
      <c r="P20" s="96">
        <v>38169</v>
      </c>
      <c r="Q20" s="96">
        <v>44581</v>
      </c>
      <c r="R20" s="96">
        <v>46559</v>
      </c>
    </row>
    <row r="21" spans="1:18" x14ac:dyDescent="0.35">
      <c r="A21" s="119"/>
      <c r="B21" s="44">
        <v>138</v>
      </c>
      <c r="C21" s="40" t="s">
        <v>168</v>
      </c>
      <c r="D21" s="96">
        <v>1837</v>
      </c>
      <c r="E21" s="96">
        <v>1837</v>
      </c>
      <c r="F21" s="96">
        <v>6284</v>
      </c>
      <c r="G21" s="96">
        <v>9475</v>
      </c>
      <c r="H21" s="96">
        <v>15518</v>
      </c>
      <c r="I21" s="96">
        <v>19332</v>
      </c>
      <c r="J21" s="96">
        <v>24357</v>
      </c>
      <c r="K21" s="96">
        <v>26982</v>
      </c>
      <c r="L21" s="96">
        <v>30385</v>
      </c>
      <c r="M21" s="96">
        <v>33240</v>
      </c>
      <c r="N21" s="96">
        <v>36352</v>
      </c>
      <c r="O21" s="96">
        <v>39250</v>
      </c>
      <c r="P21" s="96">
        <v>41686</v>
      </c>
      <c r="Q21" s="96">
        <v>47937</v>
      </c>
      <c r="R21" s="96">
        <v>49654</v>
      </c>
    </row>
    <row r="22" spans="1:18" x14ac:dyDescent="0.35">
      <c r="A22" s="119" t="s">
        <v>138</v>
      </c>
      <c r="B22" s="44">
        <v>141</v>
      </c>
      <c r="C22" s="40" t="s">
        <v>169</v>
      </c>
      <c r="D22" s="96">
        <v>4028</v>
      </c>
      <c r="E22" s="96">
        <v>4028</v>
      </c>
      <c r="F22" s="96">
        <v>10200</v>
      </c>
      <c r="G22" s="96">
        <v>14211</v>
      </c>
      <c r="H22" s="96">
        <v>22026</v>
      </c>
      <c r="I22" s="96">
        <v>27265</v>
      </c>
      <c r="J22" s="96">
        <v>33369</v>
      </c>
      <c r="K22" s="96">
        <v>37379</v>
      </c>
      <c r="L22" s="96">
        <v>40638</v>
      </c>
      <c r="M22" s="96">
        <v>43906</v>
      </c>
      <c r="N22" s="96">
        <v>47413</v>
      </c>
      <c r="O22" s="96">
        <v>50497</v>
      </c>
      <c r="P22" s="96">
        <v>54620</v>
      </c>
      <c r="Q22" s="96">
        <v>63571</v>
      </c>
      <c r="R22" s="96">
        <v>66457</v>
      </c>
    </row>
    <row r="23" spans="1:18" x14ac:dyDescent="0.35">
      <c r="A23" s="119"/>
      <c r="B23" s="44">
        <v>142</v>
      </c>
      <c r="C23" s="40" t="s">
        <v>170</v>
      </c>
      <c r="D23" s="96">
        <v>3137</v>
      </c>
      <c r="E23" s="96">
        <v>3137</v>
      </c>
      <c r="F23" s="96">
        <v>11593</v>
      </c>
      <c r="G23" s="96">
        <v>17441</v>
      </c>
      <c r="H23" s="96">
        <v>25578</v>
      </c>
      <c r="I23" s="96">
        <v>30471</v>
      </c>
      <c r="J23" s="96">
        <v>36175</v>
      </c>
      <c r="K23" s="96">
        <v>39899</v>
      </c>
      <c r="L23" s="96">
        <v>44803</v>
      </c>
      <c r="M23" s="96">
        <v>50358</v>
      </c>
      <c r="N23" s="96">
        <v>57066</v>
      </c>
      <c r="O23" s="96">
        <v>63426</v>
      </c>
      <c r="P23" s="96">
        <v>70337</v>
      </c>
      <c r="Q23" s="96">
        <v>83360</v>
      </c>
      <c r="R23" s="96">
        <v>88478</v>
      </c>
    </row>
    <row r="24" spans="1:18" x14ac:dyDescent="0.35">
      <c r="A24" s="119"/>
      <c r="B24" s="44">
        <v>143</v>
      </c>
      <c r="C24" s="40" t="s">
        <v>171</v>
      </c>
      <c r="D24" s="96">
        <v>3181</v>
      </c>
      <c r="E24" s="96">
        <v>3181</v>
      </c>
      <c r="F24" s="96">
        <v>11016</v>
      </c>
      <c r="G24" s="96">
        <v>16276</v>
      </c>
      <c r="H24" s="96">
        <v>23841</v>
      </c>
      <c r="I24" s="96">
        <v>28421</v>
      </c>
      <c r="J24" s="96">
        <v>33683</v>
      </c>
      <c r="K24" s="96">
        <v>37224</v>
      </c>
      <c r="L24" s="96">
        <v>42561</v>
      </c>
      <c r="M24" s="96">
        <v>48177</v>
      </c>
      <c r="N24" s="96">
        <v>54605</v>
      </c>
      <c r="O24" s="96">
        <v>60373</v>
      </c>
      <c r="P24" s="96">
        <v>66130</v>
      </c>
      <c r="Q24" s="96">
        <v>77548</v>
      </c>
      <c r="R24" s="96">
        <v>81281</v>
      </c>
    </row>
    <row r="25" spans="1:18" x14ac:dyDescent="0.35">
      <c r="A25" s="119"/>
      <c r="B25" s="44">
        <v>144</v>
      </c>
      <c r="C25" s="40" t="s">
        <v>172</v>
      </c>
      <c r="D25" s="96">
        <v>2041</v>
      </c>
      <c r="E25" s="96">
        <v>2041</v>
      </c>
      <c r="F25" s="96">
        <v>12217</v>
      </c>
      <c r="G25" s="96">
        <v>19077</v>
      </c>
      <c r="H25" s="96">
        <v>27768</v>
      </c>
      <c r="I25" s="96">
        <v>32830</v>
      </c>
      <c r="J25" s="96">
        <v>38874</v>
      </c>
      <c r="K25" s="96">
        <v>43163</v>
      </c>
      <c r="L25" s="96">
        <v>48802</v>
      </c>
      <c r="M25" s="96">
        <v>55073</v>
      </c>
      <c r="N25" s="96">
        <v>62856</v>
      </c>
      <c r="O25" s="96">
        <v>69236</v>
      </c>
      <c r="P25" s="96">
        <v>76094</v>
      </c>
      <c r="Q25" s="96">
        <v>87416</v>
      </c>
      <c r="R25" s="96">
        <v>93066</v>
      </c>
    </row>
    <row r="26" spans="1:18" x14ac:dyDescent="0.35">
      <c r="A26" s="119"/>
      <c r="B26" s="44">
        <v>145</v>
      </c>
      <c r="C26" s="40" t="s">
        <v>173</v>
      </c>
      <c r="D26" s="96">
        <v>2253</v>
      </c>
      <c r="E26" s="96">
        <v>2253</v>
      </c>
      <c r="F26" s="96">
        <v>10584</v>
      </c>
      <c r="G26" s="96">
        <v>16531</v>
      </c>
      <c r="H26" s="96">
        <v>25804</v>
      </c>
      <c r="I26" s="96">
        <v>32524</v>
      </c>
      <c r="J26" s="96">
        <v>40457</v>
      </c>
      <c r="K26" s="96">
        <v>46700</v>
      </c>
      <c r="L26" s="96">
        <v>51490</v>
      </c>
      <c r="M26" s="96">
        <v>57172</v>
      </c>
      <c r="N26" s="96">
        <v>63721</v>
      </c>
      <c r="O26" s="96">
        <v>69115</v>
      </c>
      <c r="P26" s="96">
        <v>74476</v>
      </c>
      <c r="Q26" s="96">
        <v>83987</v>
      </c>
      <c r="R26" s="96">
        <v>87084</v>
      </c>
    </row>
    <row r="27" spans="1:18" x14ac:dyDescent="0.35">
      <c r="A27" s="119"/>
      <c r="B27" s="44">
        <v>148</v>
      </c>
      <c r="C27" s="40" t="s">
        <v>174</v>
      </c>
      <c r="D27" s="96">
        <v>2253</v>
      </c>
      <c r="E27" s="96">
        <v>2253</v>
      </c>
      <c r="F27" s="96">
        <v>10545</v>
      </c>
      <c r="G27" s="96">
        <v>16856</v>
      </c>
      <c r="H27" s="96">
        <v>26835</v>
      </c>
      <c r="I27" s="96">
        <v>35155</v>
      </c>
      <c r="J27" s="96">
        <v>45525</v>
      </c>
      <c r="K27" s="96">
        <v>52906</v>
      </c>
      <c r="L27" s="96">
        <v>59600</v>
      </c>
      <c r="M27" s="96">
        <v>66047</v>
      </c>
      <c r="N27" s="96">
        <v>72929</v>
      </c>
      <c r="O27" s="96">
        <v>78475</v>
      </c>
      <c r="P27" s="96">
        <v>83155</v>
      </c>
      <c r="Q27" s="96">
        <v>92342</v>
      </c>
      <c r="R27" s="96">
        <v>94918</v>
      </c>
    </row>
    <row r="28" spans="1:18" x14ac:dyDescent="0.35">
      <c r="A28" s="119" t="s">
        <v>116</v>
      </c>
      <c r="B28" s="44">
        <v>151</v>
      </c>
      <c r="C28" s="40" t="s">
        <v>175</v>
      </c>
      <c r="D28" s="96">
        <v>4028</v>
      </c>
      <c r="E28" s="96">
        <v>4028</v>
      </c>
      <c r="F28" s="96">
        <v>8059</v>
      </c>
      <c r="G28" s="96">
        <v>11052</v>
      </c>
      <c r="H28" s="96">
        <v>15687</v>
      </c>
      <c r="I28" s="96">
        <v>18178</v>
      </c>
      <c r="J28" s="96">
        <v>21917</v>
      </c>
      <c r="K28" s="96">
        <v>23460</v>
      </c>
      <c r="L28" s="96">
        <v>25570</v>
      </c>
      <c r="M28" s="96">
        <v>27481</v>
      </c>
      <c r="N28" s="96">
        <v>29632</v>
      </c>
      <c r="O28" s="96">
        <v>31389</v>
      </c>
      <c r="P28" s="96">
        <v>32757</v>
      </c>
      <c r="Q28" s="96">
        <v>37990</v>
      </c>
      <c r="R28" s="96">
        <v>39294</v>
      </c>
    </row>
    <row r="29" spans="1:18" x14ac:dyDescent="0.35">
      <c r="A29" s="119"/>
      <c r="B29" s="44">
        <v>152</v>
      </c>
      <c r="C29" s="40" t="s">
        <v>176</v>
      </c>
      <c r="D29" s="96">
        <v>2933</v>
      </c>
      <c r="E29" s="96">
        <v>2933</v>
      </c>
      <c r="F29" s="96">
        <v>10809</v>
      </c>
      <c r="G29" s="96">
        <v>16472</v>
      </c>
      <c r="H29" s="96">
        <v>23845</v>
      </c>
      <c r="I29" s="96">
        <v>27984</v>
      </c>
      <c r="J29" s="96">
        <v>33027</v>
      </c>
      <c r="K29" s="96">
        <v>36026</v>
      </c>
      <c r="L29" s="96">
        <v>39372</v>
      </c>
      <c r="M29" s="96">
        <v>43096</v>
      </c>
      <c r="N29" s="96">
        <v>47714</v>
      </c>
      <c r="O29" s="96">
        <v>51245</v>
      </c>
      <c r="P29" s="96">
        <v>54709</v>
      </c>
      <c r="Q29" s="96">
        <v>63442</v>
      </c>
      <c r="R29" s="96">
        <v>66501</v>
      </c>
    </row>
    <row r="30" spans="1:18" x14ac:dyDescent="0.35">
      <c r="A30" s="119"/>
      <c r="B30" s="44">
        <v>153</v>
      </c>
      <c r="C30" s="40" t="s">
        <v>177</v>
      </c>
      <c r="D30" s="96">
        <v>2933</v>
      </c>
      <c r="E30" s="96">
        <v>2933</v>
      </c>
      <c r="F30" s="96">
        <v>7138</v>
      </c>
      <c r="G30" s="96">
        <v>9958</v>
      </c>
      <c r="H30" s="96">
        <v>15483</v>
      </c>
      <c r="I30" s="96">
        <v>18005</v>
      </c>
      <c r="J30" s="96">
        <v>21339</v>
      </c>
      <c r="K30" s="96">
        <v>22923</v>
      </c>
      <c r="L30" s="96">
        <v>24965</v>
      </c>
      <c r="M30" s="96">
        <v>26639</v>
      </c>
      <c r="N30" s="96">
        <v>28635</v>
      </c>
      <c r="O30" s="96">
        <v>30636</v>
      </c>
      <c r="P30" s="96">
        <v>32445</v>
      </c>
      <c r="Q30" s="96">
        <v>38218</v>
      </c>
      <c r="R30" s="96">
        <v>39725</v>
      </c>
    </row>
    <row r="31" spans="1:18" x14ac:dyDescent="0.35">
      <c r="A31" s="119"/>
      <c r="B31" s="44">
        <v>154</v>
      </c>
      <c r="C31" s="40" t="s">
        <v>178</v>
      </c>
      <c r="D31" s="96">
        <v>1837</v>
      </c>
      <c r="E31" s="96">
        <v>1837</v>
      </c>
      <c r="F31" s="96">
        <v>8324</v>
      </c>
      <c r="G31" s="96">
        <v>13071</v>
      </c>
      <c r="H31" s="96">
        <v>19618</v>
      </c>
      <c r="I31" s="96">
        <v>23028</v>
      </c>
      <c r="J31" s="96">
        <v>27557</v>
      </c>
      <c r="K31" s="96">
        <v>30043</v>
      </c>
      <c r="L31" s="96">
        <v>33116</v>
      </c>
      <c r="M31" s="96">
        <v>36107</v>
      </c>
      <c r="N31" s="96">
        <v>40008</v>
      </c>
      <c r="O31" s="96">
        <v>43103</v>
      </c>
      <c r="P31" s="96">
        <v>45590</v>
      </c>
      <c r="Q31" s="96">
        <v>53254</v>
      </c>
      <c r="R31" s="96">
        <v>55908</v>
      </c>
    </row>
    <row r="32" spans="1:18" x14ac:dyDescent="0.35">
      <c r="A32" s="119"/>
      <c r="B32" s="44">
        <v>155</v>
      </c>
      <c r="C32" s="40" t="s">
        <v>179</v>
      </c>
      <c r="D32" s="96">
        <v>1837</v>
      </c>
      <c r="E32" s="96">
        <v>1837</v>
      </c>
      <c r="F32" s="96">
        <v>6699</v>
      </c>
      <c r="G32" s="96">
        <v>10437</v>
      </c>
      <c r="H32" s="96">
        <v>17268</v>
      </c>
      <c r="I32" s="96">
        <v>21363</v>
      </c>
      <c r="J32" s="96">
        <v>26761</v>
      </c>
      <c r="K32" s="96">
        <v>30236</v>
      </c>
      <c r="L32" s="96">
        <v>32704</v>
      </c>
      <c r="M32" s="96">
        <v>35270</v>
      </c>
      <c r="N32" s="96">
        <v>38225</v>
      </c>
      <c r="O32" s="96">
        <v>40579</v>
      </c>
      <c r="P32" s="96">
        <v>42331</v>
      </c>
      <c r="Q32" s="96">
        <v>49059</v>
      </c>
      <c r="R32" s="96">
        <v>50656</v>
      </c>
    </row>
    <row r="33" spans="1:18" x14ac:dyDescent="0.35">
      <c r="A33" s="119"/>
      <c r="B33" s="44">
        <v>158</v>
      </c>
      <c r="C33" s="40" t="s">
        <v>180</v>
      </c>
      <c r="D33" s="96">
        <v>1837</v>
      </c>
      <c r="E33" s="96">
        <v>1837</v>
      </c>
      <c r="F33" s="96">
        <v>6644</v>
      </c>
      <c r="G33" s="96">
        <v>10508</v>
      </c>
      <c r="H33" s="96">
        <v>17556</v>
      </c>
      <c r="I33" s="96">
        <v>22374</v>
      </c>
      <c r="J33" s="96">
        <v>28935</v>
      </c>
      <c r="K33" s="96">
        <v>32920</v>
      </c>
      <c r="L33" s="96">
        <v>36311</v>
      </c>
      <c r="M33" s="96">
        <v>39173</v>
      </c>
      <c r="N33" s="96">
        <v>42211</v>
      </c>
      <c r="O33" s="96">
        <v>44552</v>
      </c>
      <c r="P33" s="96">
        <v>45954</v>
      </c>
      <c r="Q33" s="96">
        <v>52505</v>
      </c>
      <c r="R33" s="96">
        <v>53809</v>
      </c>
    </row>
    <row r="35" spans="1:18" x14ac:dyDescent="0.35">
      <c r="A35" t="s">
        <v>139</v>
      </c>
    </row>
    <row r="36" spans="1:18" x14ac:dyDescent="0.35">
      <c r="A36" t="s">
        <v>39</v>
      </c>
    </row>
  </sheetData>
  <mergeCells count="7">
    <mergeCell ref="A22:A27"/>
    <mergeCell ref="A28:A33"/>
    <mergeCell ref="A1:R1"/>
    <mergeCell ref="A2:R2"/>
    <mergeCell ref="A4:A9"/>
    <mergeCell ref="A10:A15"/>
    <mergeCell ref="A16:A21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R36"/>
  <sheetViews>
    <sheetView topLeftCell="C1" zoomScaleNormal="100" workbookViewId="0">
      <selection activeCell="F24" sqref="F24"/>
    </sheetView>
  </sheetViews>
  <sheetFormatPr defaultColWidth="8.7265625" defaultRowHeight="14.5" x14ac:dyDescent="0.35"/>
  <cols>
    <col min="1" max="1" width="14.7265625" customWidth="1"/>
    <col min="2" max="2" width="10.7265625" customWidth="1"/>
    <col min="3" max="3" width="23.26953125" customWidth="1"/>
    <col min="5" max="5" width="8.26953125" customWidth="1"/>
    <col min="6" max="7" width="9.26953125" customWidth="1"/>
    <col min="8" max="8" width="9.7265625" customWidth="1"/>
    <col min="9" max="9" width="9.81640625" customWidth="1"/>
    <col min="10" max="11" width="10" customWidth="1"/>
    <col min="12" max="13" width="9.81640625" customWidth="1"/>
    <col min="14" max="16" width="9.7265625" customWidth="1"/>
    <col min="17" max="17" width="9.26953125" customWidth="1"/>
    <col min="18" max="18" width="9.7265625" customWidth="1"/>
  </cols>
  <sheetData>
    <row r="1" spans="1:18" x14ac:dyDescent="0.35">
      <c r="A1" s="120" t="s">
        <v>181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18" customHeight="1" x14ac:dyDescent="0.35">
      <c r="A2" s="120" t="s">
        <v>149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ht="19.5" customHeight="1" x14ac:dyDescent="0.35">
      <c r="A3" s="42" t="s">
        <v>150</v>
      </c>
      <c r="B3" s="43" t="s">
        <v>119</v>
      </c>
      <c r="C3" s="43" t="s">
        <v>120</v>
      </c>
      <c r="D3" s="43" t="s">
        <v>121</v>
      </c>
      <c r="E3" s="43" t="s">
        <v>122</v>
      </c>
      <c r="F3" s="43" t="s">
        <v>123</v>
      </c>
      <c r="G3" s="43" t="s">
        <v>124</v>
      </c>
      <c r="H3" s="43" t="s">
        <v>125</v>
      </c>
      <c r="I3" s="43" t="s">
        <v>126</v>
      </c>
      <c r="J3" s="43" t="s">
        <v>127</v>
      </c>
      <c r="K3" s="43" t="s">
        <v>128</v>
      </c>
      <c r="L3" s="43" t="s">
        <v>129</v>
      </c>
      <c r="M3" s="43" t="s">
        <v>130</v>
      </c>
      <c r="N3" s="43" t="s">
        <v>131</v>
      </c>
      <c r="O3" s="43" t="s">
        <v>132</v>
      </c>
      <c r="P3" s="43" t="s">
        <v>133</v>
      </c>
      <c r="Q3" s="43" t="s">
        <v>134</v>
      </c>
      <c r="R3" s="43" t="s">
        <v>135</v>
      </c>
    </row>
    <row r="4" spans="1:18" x14ac:dyDescent="0.35">
      <c r="A4" s="119" t="s">
        <v>114</v>
      </c>
      <c r="B4" s="44">
        <v>111</v>
      </c>
      <c r="C4" s="40" t="s">
        <v>151</v>
      </c>
      <c r="D4" s="96">
        <v>4393</v>
      </c>
      <c r="E4" s="96">
        <v>4393</v>
      </c>
      <c r="F4" s="96">
        <v>19366</v>
      </c>
      <c r="G4" s="96">
        <v>32796</v>
      </c>
      <c r="H4" s="96">
        <v>53573</v>
      </c>
      <c r="I4" s="96">
        <v>69394</v>
      </c>
      <c r="J4" s="96">
        <v>84369</v>
      </c>
      <c r="K4" s="96">
        <v>97108</v>
      </c>
      <c r="L4" s="96">
        <v>105144</v>
      </c>
      <c r="M4" s="96">
        <v>114722</v>
      </c>
      <c r="N4" s="96">
        <v>126296</v>
      </c>
      <c r="O4" s="96">
        <v>136246</v>
      </c>
      <c r="P4" s="96">
        <v>146303</v>
      </c>
      <c r="Q4" s="96">
        <v>163154</v>
      </c>
      <c r="R4" s="96">
        <v>173904</v>
      </c>
    </row>
    <row r="5" spans="1:18" x14ac:dyDescent="0.35">
      <c r="A5" s="119"/>
      <c r="B5" s="44">
        <v>112</v>
      </c>
      <c r="C5" s="40" t="s">
        <v>152</v>
      </c>
      <c r="D5" s="96">
        <v>3217</v>
      </c>
      <c r="E5" s="96">
        <v>3217</v>
      </c>
      <c r="F5" s="96">
        <v>9610</v>
      </c>
      <c r="G5" s="96">
        <v>14262</v>
      </c>
      <c r="H5" s="96">
        <v>23265</v>
      </c>
      <c r="I5" s="96">
        <v>27747</v>
      </c>
      <c r="J5" s="96">
        <v>32558</v>
      </c>
      <c r="K5" s="96">
        <v>35336</v>
      </c>
      <c r="L5" s="96">
        <v>39993</v>
      </c>
      <c r="M5" s="96">
        <v>45062</v>
      </c>
      <c r="N5" s="96">
        <v>51004</v>
      </c>
      <c r="O5" s="96">
        <v>56561</v>
      </c>
      <c r="P5" s="96">
        <v>61114</v>
      </c>
      <c r="Q5" s="96">
        <v>71087</v>
      </c>
      <c r="R5" s="96">
        <v>75351</v>
      </c>
    </row>
    <row r="6" spans="1:18" x14ac:dyDescent="0.35">
      <c r="A6" s="119"/>
      <c r="B6" s="44">
        <v>113</v>
      </c>
      <c r="C6" s="40" t="s">
        <v>153</v>
      </c>
      <c r="D6" s="96">
        <v>3071</v>
      </c>
      <c r="E6" s="96">
        <v>3071</v>
      </c>
      <c r="F6" s="96">
        <v>10557</v>
      </c>
      <c r="G6" s="96">
        <v>16225</v>
      </c>
      <c r="H6" s="96">
        <v>26002</v>
      </c>
      <c r="I6" s="96">
        <v>30780</v>
      </c>
      <c r="J6" s="96">
        <v>35933</v>
      </c>
      <c r="K6" s="96">
        <v>39187</v>
      </c>
      <c r="L6" s="96">
        <v>43914</v>
      </c>
      <c r="M6" s="96">
        <v>48455</v>
      </c>
      <c r="N6" s="96">
        <v>54334</v>
      </c>
      <c r="O6" s="96">
        <v>59789</v>
      </c>
      <c r="P6" s="96">
        <v>64455</v>
      </c>
      <c r="Q6" s="96">
        <v>74835</v>
      </c>
      <c r="R6" s="96">
        <v>79040</v>
      </c>
    </row>
    <row r="7" spans="1:18" x14ac:dyDescent="0.35">
      <c r="A7" s="119"/>
      <c r="B7" s="44">
        <v>114</v>
      </c>
      <c r="C7" s="40" t="s">
        <v>154</v>
      </c>
      <c r="D7" s="96">
        <v>2085</v>
      </c>
      <c r="E7" s="96">
        <v>2085</v>
      </c>
      <c r="F7" s="96">
        <v>8512</v>
      </c>
      <c r="G7" s="96">
        <v>13074</v>
      </c>
      <c r="H7" s="96">
        <v>21908</v>
      </c>
      <c r="I7" s="96">
        <v>26165</v>
      </c>
      <c r="J7" s="96">
        <v>30873</v>
      </c>
      <c r="K7" s="96">
        <v>33552</v>
      </c>
      <c r="L7" s="96">
        <v>37727</v>
      </c>
      <c r="M7" s="96">
        <v>41681</v>
      </c>
      <c r="N7" s="96">
        <v>46480</v>
      </c>
      <c r="O7" s="96">
        <v>51105</v>
      </c>
      <c r="P7" s="96">
        <v>56124</v>
      </c>
      <c r="Q7" s="96">
        <v>64230</v>
      </c>
      <c r="R7" s="96">
        <v>67999</v>
      </c>
    </row>
    <row r="8" spans="1:18" x14ac:dyDescent="0.35">
      <c r="A8" s="119"/>
      <c r="B8" s="44">
        <v>115</v>
      </c>
      <c r="C8" s="40" t="s">
        <v>155</v>
      </c>
      <c r="D8" s="96">
        <v>2129</v>
      </c>
      <c r="E8" s="96">
        <v>2129</v>
      </c>
      <c r="F8" s="96">
        <v>9151</v>
      </c>
      <c r="G8" s="96">
        <v>14206</v>
      </c>
      <c r="H8" s="96">
        <v>24433</v>
      </c>
      <c r="I8" s="96">
        <v>31070</v>
      </c>
      <c r="J8" s="96">
        <v>38054</v>
      </c>
      <c r="K8" s="96">
        <v>43256</v>
      </c>
      <c r="L8" s="96">
        <v>47545</v>
      </c>
      <c r="M8" s="96">
        <v>51803</v>
      </c>
      <c r="N8" s="96">
        <v>56691</v>
      </c>
      <c r="O8" s="96">
        <v>61024</v>
      </c>
      <c r="P8" s="96">
        <v>64644</v>
      </c>
      <c r="Q8" s="96">
        <v>72721</v>
      </c>
      <c r="R8" s="96">
        <v>74997</v>
      </c>
    </row>
    <row r="9" spans="1:18" x14ac:dyDescent="0.35">
      <c r="A9" s="119"/>
      <c r="B9" s="44">
        <v>118</v>
      </c>
      <c r="C9" s="40" t="s">
        <v>156</v>
      </c>
      <c r="D9" s="96">
        <v>2129</v>
      </c>
      <c r="E9" s="96">
        <v>2129</v>
      </c>
      <c r="F9" s="96">
        <v>9111</v>
      </c>
      <c r="G9" s="96">
        <v>14301</v>
      </c>
      <c r="H9" s="96">
        <v>24921</v>
      </c>
      <c r="I9" s="96">
        <v>32508</v>
      </c>
      <c r="J9" s="96">
        <v>40684</v>
      </c>
      <c r="K9" s="96">
        <v>46573</v>
      </c>
      <c r="L9" s="96">
        <v>51798</v>
      </c>
      <c r="M9" s="96">
        <v>56910</v>
      </c>
      <c r="N9" s="96">
        <v>62405</v>
      </c>
      <c r="O9" s="96">
        <v>67254</v>
      </c>
      <c r="P9" s="96">
        <v>70750</v>
      </c>
      <c r="Q9" s="96">
        <v>79012</v>
      </c>
      <c r="R9" s="96">
        <v>81195</v>
      </c>
    </row>
    <row r="10" spans="1:18" x14ac:dyDescent="0.35">
      <c r="A10" s="119" t="s">
        <v>137</v>
      </c>
      <c r="B10" s="44">
        <v>121</v>
      </c>
      <c r="C10" s="40" t="s">
        <v>157</v>
      </c>
      <c r="D10" s="96">
        <v>4247</v>
      </c>
      <c r="E10" s="96">
        <v>4247</v>
      </c>
      <c r="F10" s="96">
        <v>9104</v>
      </c>
      <c r="G10" s="96">
        <v>12549</v>
      </c>
      <c r="H10" s="96">
        <v>19161</v>
      </c>
      <c r="I10" s="96">
        <v>23143</v>
      </c>
      <c r="J10" s="96">
        <v>27827</v>
      </c>
      <c r="K10" s="96">
        <v>30698</v>
      </c>
      <c r="L10" s="96">
        <v>34203</v>
      </c>
      <c r="M10" s="96">
        <v>37701</v>
      </c>
      <c r="N10" s="96">
        <v>41670</v>
      </c>
      <c r="O10" s="96">
        <v>44989</v>
      </c>
      <c r="P10" s="96">
        <v>48851</v>
      </c>
      <c r="Q10" s="96">
        <v>56093</v>
      </c>
      <c r="R10" s="96">
        <v>58843</v>
      </c>
    </row>
    <row r="11" spans="1:18" x14ac:dyDescent="0.35">
      <c r="A11" s="119"/>
      <c r="B11" s="44">
        <v>122</v>
      </c>
      <c r="C11" s="40" t="s">
        <v>158</v>
      </c>
      <c r="D11" s="96">
        <v>4276</v>
      </c>
      <c r="E11" s="96">
        <v>4276</v>
      </c>
      <c r="F11" s="96">
        <v>9773</v>
      </c>
      <c r="G11" s="96">
        <v>13662</v>
      </c>
      <c r="H11" s="96">
        <v>19991</v>
      </c>
      <c r="I11" s="96">
        <v>23340</v>
      </c>
      <c r="J11" s="96">
        <v>27365</v>
      </c>
      <c r="K11" s="96">
        <v>29557</v>
      </c>
      <c r="L11" s="96">
        <v>32973</v>
      </c>
      <c r="M11" s="96">
        <v>36391</v>
      </c>
      <c r="N11" s="96">
        <v>40562</v>
      </c>
      <c r="O11" s="96">
        <v>44759</v>
      </c>
      <c r="P11" s="96">
        <v>49627</v>
      </c>
      <c r="Q11" s="96">
        <v>58511</v>
      </c>
      <c r="R11" s="96">
        <v>61807</v>
      </c>
    </row>
    <row r="12" spans="1:18" x14ac:dyDescent="0.35">
      <c r="A12" s="119"/>
      <c r="B12" s="44">
        <v>123</v>
      </c>
      <c r="C12" s="40" t="s">
        <v>159</v>
      </c>
      <c r="D12" s="96">
        <v>4276</v>
      </c>
      <c r="E12" s="96">
        <v>4276</v>
      </c>
      <c r="F12" s="96">
        <v>9713</v>
      </c>
      <c r="G12" s="96">
        <v>13597</v>
      </c>
      <c r="H12" s="96">
        <v>19924</v>
      </c>
      <c r="I12" s="96">
        <v>23268</v>
      </c>
      <c r="J12" s="96">
        <v>27289</v>
      </c>
      <c r="K12" s="96">
        <v>29481</v>
      </c>
      <c r="L12" s="96">
        <v>32896</v>
      </c>
      <c r="M12" s="96">
        <v>36321</v>
      </c>
      <c r="N12" s="96">
        <v>40489</v>
      </c>
      <c r="O12" s="96">
        <v>44682</v>
      </c>
      <c r="P12" s="96">
        <v>49549</v>
      </c>
      <c r="Q12" s="96">
        <v>58434</v>
      </c>
      <c r="R12" s="96">
        <v>61730</v>
      </c>
    </row>
    <row r="13" spans="1:18" x14ac:dyDescent="0.35">
      <c r="A13" s="119"/>
      <c r="B13" s="44">
        <v>124</v>
      </c>
      <c r="C13" s="40" t="s">
        <v>160</v>
      </c>
      <c r="D13" s="96">
        <v>1976</v>
      </c>
      <c r="E13" s="96">
        <v>1976</v>
      </c>
      <c r="F13" s="96">
        <v>6860</v>
      </c>
      <c r="G13" s="96">
        <v>10295</v>
      </c>
      <c r="H13" s="96">
        <v>16267</v>
      </c>
      <c r="I13" s="96">
        <v>19329</v>
      </c>
      <c r="J13" s="96">
        <v>23173</v>
      </c>
      <c r="K13" s="96">
        <v>25195</v>
      </c>
      <c r="L13" s="96">
        <v>28857</v>
      </c>
      <c r="M13" s="96">
        <v>32793</v>
      </c>
      <c r="N13" s="96">
        <v>37674</v>
      </c>
      <c r="O13" s="96">
        <v>43320</v>
      </c>
      <c r="P13" s="96">
        <v>49381</v>
      </c>
      <c r="Q13" s="96">
        <v>58087</v>
      </c>
      <c r="R13" s="96">
        <v>62551</v>
      </c>
    </row>
    <row r="14" spans="1:18" x14ac:dyDescent="0.35">
      <c r="A14" s="119"/>
      <c r="B14" s="44">
        <v>125</v>
      </c>
      <c r="C14" s="40" t="s">
        <v>161</v>
      </c>
      <c r="D14" s="96">
        <v>1938</v>
      </c>
      <c r="E14" s="96">
        <v>1938</v>
      </c>
      <c r="F14" s="96">
        <v>6854</v>
      </c>
      <c r="G14" s="96">
        <v>10334</v>
      </c>
      <c r="H14" s="96">
        <v>16984</v>
      </c>
      <c r="I14" s="96">
        <v>21181</v>
      </c>
      <c r="J14" s="96">
        <v>26163</v>
      </c>
      <c r="K14" s="96">
        <v>29489</v>
      </c>
      <c r="L14" s="96">
        <v>32661</v>
      </c>
      <c r="M14" s="96">
        <v>35857</v>
      </c>
      <c r="N14" s="96">
        <v>39555</v>
      </c>
      <c r="O14" s="96">
        <v>42993</v>
      </c>
      <c r="P14" s="96">
        <v>46193</v>
      </c>
      <c r="Q14" s="96">
        <v>52194</v>
      </c>
      <c r="R14" s="96">
        <v>54398</v>
      </c>
    </row>
    <row r="15" spans="1:18" x14ac:dyDescent="0.35">
      <c r="A15" s="119"/>
      <c r="B15" s="44">
        <v>128</v>
      </c>
      <c r="C15" s="40" t="s">
        <v>162</v>
      </c>
      <c r="D15" s="96">
        <v>1938</v>
      </c>
      <c r="E15" s="96">
        <v>1938</v>
      </c>
      <c r="F15" s="96">
        <v>6835</v>
      </c>
      <c r="G15" s="96">
        <v>10451</v>
      </c>
      <c r="H15" s="96">
        <v>17358</v>
      </c>
      <c r="I15" s="96">
        <v>22195</v>
      </c>
      <c r="J15" s="96">
        <v>28128</v>
      </c>
      <c r="K15" s="96">
        <v>31911</v>
      </c>
      <c r="L15" s="96">
        <v>35827</v>
      </c>
      <c r="M15" s="96">
        <v>39389</v>
      </c>
      <c r="N15" s="96">
        <v>43282</v>
      </c>
      <c r="O15" s="96">
        <v>46836</v>
      </c>
      <c r="P15" s="96">
        <v>49780</v>
      </c>
      <c r="Q15" s="96">
        <v>55675</v>
      </c>
      <c r="R15" s="96">
        <v>57640</v>
      </c>
    </row>
    <row r="16" spans="1:18" x14ac:dyDescent="0.35">
      <c r="A16" s="119" t="s">
        <v>115</v>
      </c>
      <c r="B16" s="44">
        <v>131</v>
      </c>
      <c r="C16" s="40" t="s">
        <v>163</v>
      </c>
      <c r="D16" s="96">
        <v>4174</v>
      </c>
      <c r="E16" s="96">
        <v>4174</v>
      </c>
      <c r="F16" s="96">
        <v>9074</v>
      </c>
      <c r="G16" s="96">
        <v>12532</v>
      </c>
      <c r="H16" s="96">
        <v>19090</v>
      </c>
      <c r="I16" s="96">
        <v>23287</v>
      </c>
      <c r="J16" s="96">
        <v>28392</v>
      </c>
      <c r="K16" s="96">
        <v>31356</v>
      </c>
      <c r="L16" s="96">
        <v>34187</v>
      </c>
      <c r="M16" s="96">
        <v>37529</v>
      </c>
      <c r="N16" s="96">
        <v>41343</v>
      </c>
      <c r="O16" s="96">
        <v>45218</v>
      </c>
      <c r="P16" s="96">
        <v>50081</v>
      </c>
      <c r="Q16" s="96">
        <v>59632</v>
      </c>
      <c r="R16" s="96">
        <v>63145</v>
      </c>
    </row>
    <row r="17" spans="1:18" x14ac:dyDescent="0.35">
      <c r="A17" s="119"/>
      <c r="B17" s="44">
        <v>132</v>
      </c>
      <c r="C17" s="40" t="s">
        <v>164</v>
      </c>
      <c r="D17" s="96">
        <v>4233</v>
      </c>
      <c r="E17" s="96">
        <v>4233</v>
      </c>
      <c r="F17" s="96">
        <v>10064</v>
      </c>
      <c r="G17" s="96">
        <v>14405</v>
      </c>
      <c r="H17" s="96">
        <v>21174</v>
      </c>
      <c r="I17" s="96">
        <v>24565</v>
      </c>
      <c r="J17" s="96">
        <v>28723</v>
      </c>
      <c r="K17" s="96">
        <v>31077</v>
      </c>
      <c r="L17" s="96">
        <v>34452</v>
      </c>
      <c r="M17" s="96">
        <v>37690</v>
      </c>
      <c r="N17" s="96">
        <v>41789</v>
      </c>
      <c r="O17" s="96">
        <v>45242</v>
      </c>
      <c r="P17" s="96">
        <v>49594</v>
      </c>
      <c r="Q17" s="96">
        <v>57467</v>
      </c>
      <c r="R17" s="96">
        <v>60254</v>
      </c>
    </row>
    <row r="18" spans="1:18" x14ac:dyDescent="0.35">
      <c r="A18" s="119"/>
      <c r="B18" s="44">
        <v>133</v>
      </c>
      <c r="C18" s="40" t="s">
        <v>165</v>
      </c>
      <c r="D18" s="96">
        <v>3130</v>
      </c>
      <c r="E18" s="96">
        <v>3130</v>
      </c>
      <c r="F18" s="96">
        <v>6564</v>
      </c>
      <c r="G18" s="96">
        <v>8611</v>
      </c>
      <c r="H18" s="96">
        <v>10873</v>
      </c>
      <c r="I18" s="96">
        <v>12141</v>
      </c>
      <c r="J18" s="96">
        <v>14219</v>
      </c>
      <c r="K18" s="96">
        <v>15507</v>
      </c>
      <c r="L18" s="96">
        <v>17891</v>
      </c>
      <c r="M18" s="96">
        <v>19467</v>
      </c>
      <c r="N18" s="96">
        <v>21470</v>
      </c>
      <c r="O18" s="96">
        <v>23081</v>
      </c>
      <c r="P18" s="96">
        <v>24305</v>
      </c>
      <c r="Q18" s="96">
        <v>28906</v>
      </c>
      <c r="R18" s="96">
        <v>29800</v>
      </c>
    </row>
    <row r="19" spans="1:18" x14ac:dyDescent="0.35">
      <c r="A19" s="119"/>
      <c r="B19" s="44">
        <v>134</v>
      </c>
      <c r="C19" s="40" t="s">
        <v>166</v>
      </c>
      <c r="D19" s="96">
        <v>2049</v>
      </c>
      <c r="E19" s="96">
        <v>2049</v>
      </c>
      <c r="F19" s="96">
        <v>7310</v>
      </c>
      <c r="G19" s="96">
        <v>11063</v>
      </c>
      <c r="H19" s="96">
        <v>17023</v>
      </c>
      <c r="I19" s="96">
        <v>20242</v>
      </c>
      <c r="J19" s="96">
        <v>24070</v>
      </c>
      <c r="K19" s="96">
        <v>26276</v>
      </c>
      <c r="L19" s="96">
        <v>29633</v>
      </c>
      <c r="M19" s="96">
        <v>32798</v>
      </c>
      <c r="N19" s="96">
        <v>36642</v>
      </c>
      <c r="O19" s="96">
        <v>39913</v>
      </c>
      <c r="P19" s="96">
        <v>43399</v>
      </c>
      <c r="Q19" s="96">
        <v>53339</v>
      </c>
      <c r="R19" s="96">
        <v>56127</v>
      </c>
    </row>
    <row r="20" spans="1:18" x14ac:dyDescent="0.35">
      <c r="A20" s="119"/>
      <c r="B20" s="44">
        <v>135</v>
      </c>
      <c r="C20" s="40" t="s">
        <v>167</v>
      </c>
      <c r="D20" s="96">
        <v>1837</v>
      </c>
      <c r="E20" s="96">
        <v>1837</v>
      </c>
      <c r="F20" s="96">
        <v>6294</v>
      </c>
      <c r="G20" s="96">
        <v>9315</v>
      </c>
      <c r="H20" s="96">
        <v>15040</v>
      </c>
      <c r="I20" s="96">
        <v>18182</v>
      </c>
      <c r="J20" s="96">
        <v>22167</v>
      </c>
      <c r="K20" s="96">
        <v>24313</v>
      </c>
      <c r="L20" s="96">
        <v>26908</v>
      </c>
      <c r="M20" s="96">
        <v>29460</v>
      </c>
      <c r="N20" s="96">
        <v>32454</v>
      </c>
      <c r="O20" s="96">
        <v>35317</v>
      </c>
      <c r="P20" s="96">
        <v>38061</v>
      </c>
      <c r="Q20" s="96">
        <v>44473</v>
      </c>
      <c r="R20" s="96">
        <v>46451</v>
      </c>
    </row>
    <row r="21" spans="1:18" x14ac:dyDescent="0.35">
      <c r="A21" s="119"/>
      <c r="B21" s="44">
        <v>138</v>
      </c>
      <c r="C21" s="40" t="s">
        <v>168</v>
      </c>
      <c r="D21" s="96">
        <v>1837</v>
      </c>
      <c r="E21" s="96">
        <v>1837</v>
      </c>
      <c r="F21" s="96">
        <v>6276</v>
      </c>
      <c r="G21" s="96">
        <v>9456</v>
      </c>
      <c r="H21" s="96">
        <v>15443</v>
      </c>
      <c r="I21" s="96">
        <v>19249</v>
      </c>
      <c r="J21" s="96">
        <v>24265</v>
      </c>
      <c r="K21" s="96">
        <v>26875</v>
      </c>
      <c r="L21" s="96">
        <v>30277</v>
      </c>
      <c r="M21" s="96">
        <v>33132</v>
      </c>
      <c r="N21" s="96">
        <v>36244</v>
      </c>
      <c r="O21" s="96">
        <v>39141</v>
      </c>
      <c r="P21" s="96">
        <v>41577</v>
      </c>
      <c r="Q21" s="96">
        <v>47828</v>
      </c>
      <c r="R21" s="96">
        <v>49546</v>
      </c>
    </row>
    <row r="22" spans="1:18" x14ac:dyDescent="0.35">
      <c r="A22" s="119" t="s">
        <v>138</v>
      </c>
      <c r="B22" s="44">
        <v>141</v>
      </c>
      <c r="C22" s="40" t="s">
        <v>169</v>
      </c>
      <c r="D22" s="96">
        <v>4028</v>
      </c>
      <c r="E22" s="96">
        <v>4028</v>
      </c>
      <c r="F22" s="96">
        <v>10189</v>
      </c>
      <c r="G22" s="96">
        <v>14185</v>
      </c>
      <c r="H22" s="96">
        <v>21941</v>
      </c>
      <c r="I22" s="96">
        <v>27167</v>
      </c>
      <c r="J22" s="96">
        <v>33252</v>
      </c>
      <c r="K22" s="96">
        <v>37241</v>
      </c>
      <c r="L22" s="96">
        <v>40499</v>
      </c>
      <c r="M22" s="96">
        <v>43762</v>
      </c>
      <c r="N22" s="96">
        <v>47269</v>
      </c>
      <c r="O22" s="96">
        <v>50352</v>
      </c>
      <c r="P22" s="96">
        <v>54473</v>
      </c>
      <c r="Q22" s="96">
        <v>63425</v>
      </c>
      <c r="R22" s="96">
        <v>66311</v>
      </c>
    </row>
    <row r="23" spans="1:18" x14ac:dyDescent="0.35">
      <c r="A23" s="119"/>
      <c r="B23" s="44">
        <v>142</v>
      </c>
      <c r="C23" s="40" t="s">
        <v>170</v>
      </c>
      <c r="D23" s="96">
        <v>3137</v>
      </c>
      <c r="E23" s="96">
        <v>3137</v>
      </c>
      <c r="F23" s="96">
        <v>11580</v>
      </c>
      <c r="G23" s="96">
        <v>17412</v>
      </c>
      <c r="H23" s="96">
        <v>25480</v>
      </c>
      <c r="I23" s="96">
        <v>30361</v>
      </c>
      <c r="J23" s="96">
        <v>36041</v>
      </c>
      <c r="K23" s="96">
        <v>39743</v>
      </c>
      <c r="L23" s="96">
        <v>44644</v>
      </c>
      <c r="M23" s="96">
        <v>50195</v>
      </c>
      <c r="N23" s="96">
        <v>56902</v>
      </c>
      <c r="O23" s="96">
        <v>63260</v>
      </c>
      <c r="P23" s="96">
        <v>70171</v>
      </c>
      <c r="Q23" s="96">
        <v>83194</v>
      </c>
      <c r="R23" s="96">
        <v>88311</v>
      </c>
    </row>
    <row r="24" spans="1:18" x14ac:dyDescent="0.35">
      <c r="A24" s="119"/>
      <c r="B24" s="44">
        <v>143</v>
      </c>
      <c r="C24" s="40" t="s">
        <v>171</v>
      </c>
      <c r="D24" s="96">
        <v>3181</v>
      </c>
      <c r="E24" s="96">
        <v>3181</v>
      </c>
      <c r="F24" s="96">
        <v>11003</v>
      </c>
      <c r="G24" s="96">
        <v>16247</v>
      </c>
      <c r="H24" s="96">
        <v>23744</v>
      </c>
      <c r="I24" s="96">
        <v>28311</v>
      </c>
      <c r="J24" s="96">
        <v>33549</v>
      </c>
      <c r="K24" s="96">
        <v>37068</v>
      </c>
      <c r="L24" s="96">
        <v>42402</v>
      </c>
      <c r="M24" s="96">
        <v>48012</v>
      </c>
      <c r="N24" s="96">
        <v>54441</v>
      </c>
      <c r="O24" s="96">
        <v>60208</v>
      </c>
      <c r="P24" s="96">
        <v>65964</v>
      </c>
      <c r="Q24" s="96">
        <v>77382</v>
      </c>
      <c r="R24" s="96">
        <v>81115</v>
      </c>
    </row>
    <row r="25" spans="1:18" x14ac:dyDescent="0.35">
      <c r="A25" s="119"/>
      <c r="B25" s="44">
        <v>144</v>
      </c>
      <c r="C25" s="40" t="s">
        <v>172</v>
      </c>
      <c r="D25" s="96">
        <v>2041</v>
      </c>
      <c r="E25" s="96">
        <v>2041</v>
      </c>
      <c r="F25" s="96">
        <v>12205</v>
      </c>
      <c r="G25" s="96">
        <v>19048</v>
      </c>
      <c r="H25" s="96">
        <v>27671</v>
      </c>
      <c r="I25" s="96">
        <v>32719</v>
      </c>
      <c r="J25" s="96">
        <v>38740</v>
      </c>
      <c r="K25" s="96">
        <v>43007</v>
      </c>
      <c r="L25" s="96">
        <v>48643</v>
      </c>
      <c r="M25" s="96">
        <v>54909</v>
      </c>
      <c r="N25" s="96">
        <v>62692</v>
      </c>
      <c r="O25" s="96">
        <v>69070</v>
      </c>
      <c r="P25" s="96">
        <v>75927</v>
      </c>
      <c r="Q25" s="96">
        <v>87250</v>
      </c>
      <c r="R25" s="96">
        <v>92899</v>
      </c>
    </row>
    <row r="26" spans="1:18" x14ac:dyDescent="0.35">
      <c r="A26" s="119"/>
      <c r="B26" s="44">
        <v>145</v>
      </c>
      <c r="C26" s="40" t="s">
        <v>173</v>
      </c>
      <c r="D26" s="96">
        <v>2253</v>
      </c>
      <c r="E26" s="96">
        <v>2253</v>
      </c>
      <c r="F26" s="96">
        <v>10572</v>
      </c>
      <c r="G26" s="96">
        <v>16502</v>
      </c>
      <c r="H26" s="96">
        <v>25706</v>
      </c>
      <c r="I26" s="96">
        <v>32413</v>
      </c>
      <c r="J26" s="96">
        <v>40323</v>
      </c>
      <c r="K26" s="96">
        <v>46544</v>
      </c>
      <c r="L26" s="96">
        <v>51331</v>
      </c>
      <c r="M26" s="96">
        <v>57008</v>
      </c>
      <c r="N26" s="96">
        <v>63557</v>
      </c>
      <c r="O26" s="96">
        <v>68949</v>
      </c>
      <c r="P26" s="96">
        <v>74309</v>
      </c>
      <c r="Q26" s="96">
        <v>83820</v>
      </c>
      <c r="R26" s="96">
        <v>86918</v>
      </c>
    </row>
    <row r="27" spans="1:18" x14ac:dyDescent="0.35">
      <c r="A27" s="119"/>
      <c r="B27" s="44">
        <v>148</v>
      </c>
      <c r="C27" s="40" t="s">
        <v>174</v>
      </c>
      <c r="D27" s="96">
        <v>2253</v>
      </c>
      <c r="E27" s="96">
        <v>2253</v>
      </c>
      <c r="F27" s="96">
        <v>10533</v>
      </c>
      <c r="G27" s="96">
        <v>16827</v>
      </c>
      <c r="H27" s="96">
        <v>26737</v>
      </c>
      <c r="I27" s="96">
        <v>35044</v>
      </c>
      <c r="J27" s="96">
        <v>45391</v>
      </c>
      <c r="K27" s="96">
        <v>52749</v>
      </c>
      <c r="L27" s="96">
        <v>59441</v>
      </c>
      <c r="M27" s="96">
        <v>65882</v>
      </c>
      <c r="N27" s="96">
        <v>72764</v>
      </c>
      <c r="O27" s="96">
        <v>78308</v>
      </c>
      <c r="P27" s="96">
        <v>82988</v>
      </c>
      <c r="Q27" s="96">
        <v>92175</v>
      </c>
      <c r="R27" s="96">
        <v>94751</v>
      </c>
    </row>
    <row r="28" spans="1:18" x14ac:dyDescent="0.35">
      <c r="A28" s="119" t="s">
        <v>116</v>
      </c>
      <c r="B28" s="44">
        <v>151</v>
      </c>
      <c r="C28" s="40" t="s">
        <v>175</v>
      </c>
      <c r="D28" s="96">
        <v>4028</v>
      </c>
      <c r="E28" s="96">
        <v>4028</v>
      </c>
      <c r="F28" s="96">
        <v>8053</v>
      </c>
      <c r="G28" s="96">
        <v>11037</v>
      </c>
      <c r="H28" s="96">
        <v>15633</v>
      </c>
      <c r="I28" s="96">
        <v>18117</v>
      </c>
      <c r="J28" s="96">
        <v>21842</v>
      </c>
      <c r="K28" s="96">
        <v>23373</v>
      </c>
      <c r="L28" s="96">
        <v>25481</v>
      </c>
      <c r="M28" s="96">
        <v>27388</v>
      </c>
      <c r="N28" s="96">
        <v>29539</v>
      </c>
      <c r="O28" s="96">
        <v>31295</v>
      </c>
      <c r="P28" s="96">
        <v>32663</v>
      </c>
      <c r="Q28" s="96">
        <v>37896</v>
      </c>
      <c r="R28" s="96">
        <v>39199</v>
      </c>
    </row>
    <row r="29" spans="1:18" x14ac:dyDescent="0.35">
      <c r="A29" s="119"/>
      <c r="B29" s="44">
        <v>152</v>
      </c>
      <c r="C29" s="40" t="s">
        <v>176</v>
      </c>
      <c r="D29" s="96">
        <v>2933</v>
      </c>
      <c r="E29" s="96">
        <v>2933</v>
      </c>
      <c r="F29" s="96">
        <v>10799</v>
      </c>
      <c r="G29" s="96">
        <v>16447</v>
      </c>
      <c r="H29" s="96">
        <v>23763</v>
      </c>
      <c r="I29" s="96">
        <v>27890</v>
      </c>
      <c r="J29" s="96">
        <v>32912</v>
      </c>
      <c r="K29" s="96">
        <v>35893</v>
      </c>
      <c r="L29" s="96">
        <v>39237</v>
      </c>
      <c r="M29" s="96">
        <v>42956</v>
      </c>
      <c r="N29" s="96">
        <v>47573</v>
      </c>
      <c r="O29" s="96">
        <v>51103</v>
      </c>
      <c r="P29" s="96">
        <v>54567</v>
      </c>
      <c r="Q29" s="96">
        <v>63299</v>
      </c>
      <c r="R29" s="96">
        <v>66359</v>
      </c>
    </row>
    <row r="30" spans="1:18" x14ac:dyDescent="0.35">
      <c r="A30" s="119"/>
      <c r="B30" s="44">
        <v>153</v>
      </c>
      <c r="C30" s="40" t="s">
        <v>177</v>
      </c>
      <c r="D30" s="96">
        <v>2933</v>
      </c>
      <c r="E30" s="96">
        <v>2933</v>
      </c>
      <c r="F30" s="96">
        <v>7130</v>
      </c>
      <c r="G30" s="96">
        <v>9940</v>
      </c>
      <c r="H30" s="96">
        <v>15412</v>
      </c>
      <c r="I30" s="96">
        <v>17927</v>
      </c>
      <c r="J30" s="96">
        <v>21252</v>
      </c>
      <c r="K30" s="96">
        <v>22823</v>
      </c>
      <c r="L30" s="96">
        <v>24864</v>
      </c>
      <c r="M30" s="96">
        <v>26537</v>
      </c>
      <c r="N30" s="96">
        <v>28533</v>
      </c>
      <c r="O30" s="96">
        <v>30534</v>
      </c>
      <c r="P30" s="96">
        <v>32343</v>
      </c>
      <c r="Q30" s="96">
        <v>38115</v>
      </c>
      <c r="R30" s="96">
        <v>39623</v>
      </c>
    </row>
    <row r="31" spans="1:18" x14ac:dyDescent="0.35">
      <c r="A31" s="119"/>
      <c r="B31" s="44">
        <v>154</v>
      </c>
      <c r="C31" s="40" t="s">
        <v>178</v>
      </c>
      <c r="D31" s="96">
        <v>1837</v>
      </c>
      <c r="E31" s="96">
        <v>1837</v>
      </c>
      <c r="F31" s="96">
        <v>8313</v>
      </c>
      <c r="G31" s="96">
        <v>13046</v>
      </c>
      <c r="H31" s="96">
        <v>19537</v>
      </c>
      <c r="I31" s="96">
        <v>22936</v>
      </c>
      <c r="J31" s="96">
        <v>27446</v>
      </c>
      <c r="K31" s="96">
        <v>29914</v>
      </c>
      <c r="L31" s="96">
        <v>32984</v>
      </c>
      <c r="M31" s="96">
        <v>35972</v>
      </c>
      <c r="N31" s="96">
        <v>39872</v>
      </c>
      <c r="O31" s="96">
        <v>42966</v>
      </c>
      <c r="P31" s="96">
        <v>45453</v>
      </c>
      <c r="Q31" s="96">
        <v>53118</v>
      </c>
      <c r="R31" s="96">
        <v>55771</v>
      </c>
    </row>
    <row r="32" spans="1:18" x14ac:dyDescent="0.35">
      <c r="A32" s="119"/>
      <c r="B32" s="44">
        <v>155</v>
      </c>
      <c r="C32" s="40" t="s">
        <v>179</v>
      </c>
      <c r="D32" s="96">
        <v>1837</v>
      </c>
      <c r="E32" s="96">
        <v>1837</v>
      </c>
      <c r="F32" s="96">
        <v>6687</v>
      </c>
      <c r="G32" s="96">
        <v>10412</v>
      </c>
      <c r="H32" s="96">
        <v>17180</v>
      </c>
      <c r="I32" s="96">
        <v>21265</v>
      </c>
      <c r="J32" s="96">
        <v>26645</v>
      </c>
      <c r="K32" s="96">
        <v>30102</v>
      </c>
      <c r="L32" s="96">
        <v>32569</v>
      </c>
      <c r="M32" s="96">
        <v>35131</v>
      </c>
      <c r="N32" s="96">
        <v>38086</v>
      </c>
      <c r="O32" s="96">
        <v>40438</v>
      </c>
      <c r="P32" s="96">
        <v>42190</v>
      </c>
      <c r="Q32" s="96">
        <v>48918</v>
      </c>
      <c r="R32" s="96">
        <v>50516</v>
      </c>
    </row>
    <row r="33" spans="1:18" x14ac:dyDescent="0.35">
      <c r="A33" s="119"/>
      <c r="B33" s="44">
        <v>158</v>
      </c>
      <c r="C33" s="40" t="s">
        <v>180</v>
      </c>
      <c r="D33" s="99">
        <v>1837</v>
      </c>
      <c r="E33" s="99">
        <v>1837</v>
      </c>
      <c r="F33" s="99">
        <v>6632</v>
      </c>
      <c r="G33" s="99">
        <v>10483</v>
      </c>
      <c r="H33" s="99">
        <v>17468</v>
      </c>
      <c r="I33" s="99">
        <v>22276</v>
      </c>
      <c r="J33" s="99">
        <v>28819</v>
      </c>
      <c r="K33" s="99">
        <v>32787</v>
      </c>
      <c r="L33" s="99">
        <v>36175</v>
      </c>
      <c r="M33" s="99">
        <v>39034</v>
      </c>
      <c r="N33" s="99">
        <v>42072</v>
      </c>
      <c r="O33" s="99">
        <v>44411</v>
      </c>
      <c r="P33" s="99">
        <v>45813</v>
      </c>
      <c r="Q33" s="99">
        <v>52365</v>
      </c>
      <c r="R33" s="99">
        <v>53669</v>
      </c>
    </row>
    <row r="35" spans="1:18" x14ac:dyDescent="0.35">
      <c r="A35" t="s">
        <v>139</v>
      </c>
    </row>
    <row r="36" spans="1:18" x14ac:dyDescent="0.35">
      <c r="A36" t="s">
        <v>39</v>
      </c>
    </row>
  </sheetData>
  <mergeCells count="7">
    <mergeCell ref="A22:A27"/>
    <mergeCell ref="A28:A33"/>
    <mergeCell ref="A1:R1"/>
    <mergeCell ref="A2:R2"/>
    <mergeCell ref="A4:A9"/>
    <mergeCell ref="A10:A15"/>
    <mergeCell ref="A16:A21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R36"/>
  <sheetViews>
    <sheetView zoomScaleNormal="100" workbookViewId="0">
      <selection activeCell="F32" sqref="F32"/>
    </sheetView>
  </sheetViews>
  <sheetFormatPr defaultColWidth="8.7265625" defaultRowHeight="14.5" x14ac:dyDescent="0.35"/>
  <cols>
    <col min="1" max="1" width="14.7265625" customWidth="1"/>
    <col min="2" max="2" width="10.7265625" customWidth="1"/>
    <col min="3" max="3" width="23.26953125" customWidth="1"/>
    <col min="5" max="5" width="8.26953125" customWidth="1"/>
    <col min="6" max="7" width="9.26953125" customWidth="1"/>
    <col min="8" max="8" width="9.7265625" customWidth="1"/>
    <col min="9" max="9" width="9.81640625" customWidth="1"/>
    <col min="10" max="11" width="10" customWidth="1"/>
    <col min="12" max="13" width="9.81640625" customWidth="1"/>
    <col min="14" max="16" width="9.7265625" customWidth="1"/>
    <col min="17" max="17" width="9.26953125" customWidth="1"/>
    <col min="18" max="18" width="9.7265625" customWidth="1"/>
  </cols>
  <sheetData>
    <row r="1" spans="1:18" x14ac:dyDescent="0.35">
      <c r="A1" s="120" t="s">
        <v>142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18" customHeight="1" x14ac:dyDescent="0.35">
      <c r="A2" s="120" t="s">
        <v>149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ht="19.5" customHeight="1" x14ac:dyDescent="0.35">
      <c r="A3" s="42" t="s">
        <v>150</v>
      </c>
      <c r="B3" s="43" t="s">
        <v>119</v>
      </c>
      <c r="C3" s="43" t="s">
        <v>120</v>
      </c>
      <c r="D3" s="43" t="s">
        <v>121</v>
      </c>
      <c r="E3" s="43" t="s">
        <v>122</v>
      </c>
      <c r="F3" s="43" t="s">
        <v>123</v>
      </c>
      <c r="G3" s="43" t="s">
        <v>124</v>
      </c>
      <c r="H3" s="43" t="s">
        <v>125</v>
      </c>
      <c r="I3" s="43" t="s">
        <v>126</v>
      </c>
      <c r="J3" s="43" t="s">
        <v>127</v>
      </c>
      <c r="K3" s="43" t="s">
        <v>128</v>
      </c>
      <c r="L3" s="43" t="s">
        <v>129</v>
      </c>
      <c r="M3" s="43" t="s">
        <v>130</v>
      </c>
      <c r="N3" s="43" t="s">
        <v>131</v>
      </c>
      <c r="O3" s="43" t="s">
        <v>132</v>
      </c>
      <c r="P3" s="43" t="s">
        <v>133</v>
      </c>
      <c r="Q3" s="43" t="s">
        <v>134</v>
      </c>
      <c r="R3" s="43" t="s">
        <v>135</v>
      </c>
    </row>
    <row r="4" spans="1:18" x14ac:dyDescent="0.35">
      <c r="A4" s="119" t="s">
        <v>114</v>
      </c>
      <c r="B4" s="44">
        <v>111</v>
      </c>
      <c r="C4" s="40" t="s">
        <v>151</v>
      </c>
      <c r="D4" s="100">
        <v>6343</v>
      </c>
      <c r="E4" s="100">
        <v>12858</v>
      </c>
      <c r="F4" s="100">
        <v>49189</v>
      </c>
      <c r="G4" s="100">
        <v>71222</v>
      </c>
      <c r="H4" s="100">
        <v>95479</v>
      </c>
      <c r="I4" s="100">
        <v>113714</v>
      </c>
      <c r="J4" s="100">
        <v>126320</v>
      </c>
      <c r="K4" s="100">
        <v>131537</v>
      </c>
      <c r="L4" s="100">
        <v>139751</v>
      </c>
      <c r="M4" s="100">
        <v>153092</v>
      </c>
      <c r="N4" s="100">
        <v>164799</v>
      </c>
      <c r="O4" s="100">
        <v>180784</v>
      </c>
      <c r="P4" s="100">
        <v>190321</v>
      </c>
      <c r="Q4" s="100">
        <v>202947</v>
      </c>
      <c r="R4" s="100">
        <v>217777</v>
      </c>
    </row>
    <row r="5" spans="1:18" x14ac:dyDescent="0.35">
      <c r="A5" s="119"/>
      <c r="B5" s="44">
        <v>112</v>
      </c>
      <c r="C5" s="40" t="s">
        <v>152</v>
      </c>
      <c r="D5" s="96">
        <v>4193</v>
      </c>
      <c r="E5" s="96">
        <v>6529</v>
      </c>
      <c r="F5" s="96">
        <v>19630</v>
      </c>
      <c r="G5" s="96">
        <v>29590</v>
      </c>
      <c r="H5" s="96">
        <v>40305</v>
      </c>
      <c r="I5" s="96">
        <v>46636</v>
      </c>
      <c r="J5" s="96">
        <v>49826</v>
      </c>
      <c r="K5" s="96">
        <v>53106</v>
      </c>
      <c r="L5" s="96">
        <v>57139</v>
      </c>
      <c r="M5" s="96">
        <v>62739</v>
      </c>
      <c r="N5" s="96">
        <v>68770</v>
      </c>
      <c r="O5" s="96">
        <v>79328</v>
      </c>
      <c r="P5" s="96">
        <v>84325</v>
      </c>
      <c r="Q5" s="96">
        <v>90849</v>
      </c>
      <c r="R5" s="96">
        <v>98826</v>
      </c>
    </row>
    <row r="6" spans="1:18" x14ac:dyDescent="0.35">
      <c r="A6" s="119"/>
      <c r="B6" s="44">
        <v>113</v>
      </c>
      <c r="C6" s="40" t="s">
        <v>153</v>
      </c>
      <c r="D6" s="96">
        <v>3970</v>
      </c>
      <c r="E6" s="96">
        <v>6915</v>
      </c>
      <c r="F6" s="96">
        <v>22672</v>
      </c>
      <c r="G6" s="96">
        <v>34214</v>
      </c>
      <c r="H6" s="96">
        <v>45357</v>
      </c>
      <c r="I6" s="96">
        <v>51397</v>
      </c>
      <c r="J6" s="96">
        <v>54601</v>
      </c>
      <c r="K6" s="96">
        <v>57794</v>
      </c>
      <c r="L6" s="96">
        <v>61649</v>
      </c>
      <c r="M6" s="96">
        <v>66942</v>
      </c>
      <c r="N6" s="96">
        <v>72236</v>
      </c>
      <c r="O6" s="96">
        <v>83542</v>
      </c>
      <c r="P6" s="96">
        <v>89007</v>
      </c>
      <c r="Q6" s="96">
        <v>95990</v>
      </c>
      <c r="R6" s="96">
        <v>104951</v>
      </c>
    </row>
    <row r="7" spans="1:18" x14ac:dyDescent="0.35">
      <c r="A7" s="119"/>
      <c r="B7" s="44">
        <v>114</v>
      </c>
      <c r="C7" s="40" t="s">
        <v>154</v>
      </c>
      <c r="D7" s="96">
        <v>3030</v>
      </c>
      <c r="E7" s="96">
        <v>5408</v>
      </c>
      <c r="F7" s="96">
        <v>16709</v>
      </c>
      <c r="G7" s="96">
        <v>26011</v>
      </c>
      <c r="H7" s="96">
        <v>36358</v>
      </c>
      <c r="I7" s="96">
        <v>42342</v>
      </c>
      <c r="J7" s="96">
        <v>45331</v>
      </c>
      <c r="K7" s="96">
        <v>48204</v>
      </c>
      <c r="L7" s="96">
        <v>51287</v>
      </c>
      <c r="M7" s="96">
        <v>57441</v>
      </c>
      <c r="N7" s="96">
        <v>61946</v>
      </c>
      <c r="O7" s="96">
        <v>71563</v>
      </c>
      <c r="P7" s="96">
        <v>76274</v>
      </c>
      <c r="Q7" s="96">
        <v>81870</v>
      </c>
      <c r="R7" s="96">
        <v>88966</v>
      </c>
    </row>
    <row r="8" spans="1:18" x14ac:dyDescent="0.35">
      <c r="A8" s="119"/>
      <c r="B8" s="44">
        <v>115</v>
      </c>
      <c r="C8" s="40" t="s">
        <v>155</v>
      </c>
      <c r="D8" s="96">
        <v>2962</v>
      </c>
      <c r="E8" s="96">
        <v>5345</v>
      </c>
      <c r="F8" s="96">
        <v>18364</v>
      </c>
      <c r="G8" s="96">
        <v>28597</v>
      </c>
      <c r="H8" s="96">
        <v>41067</v>
      </c>
      <c r="I8" s="96">
        <v>49194</v>
      </c>
      <c r="J8" s="96">
        <v>53992</v>
      </c>
      <c r="K8" s="96">
        <v>57478</v>
      </c>
      <c r="L8" s="96">
        <v>60038</v>
      </c>
      <c r="M8" s="96">
        <v>66434</v>
      </c>
      <c r="N8" s="96">
        <v>71623</v>
      </c>
      <c r="O8" s="96">
        <v>81774</v>
      </c>
      <c r="P8" s="96">
        <v>85206</v>
      </c>
      <c r="Q8" s="96">
        <v>89185</v>
      </c>
      <c r="R8" s="96">
        <v>94625</v>
      </c>
    </row>
    <row r="9" spans="1:18" x14ac:dyDescent="0.35">
      <c r="A9" s="119"/>
      <c r="B9" s="44">
        <v>118</v>
      </c>
      <c r="C9" s="40" t="s">
        <v>156</v>
      </c>
      <c r="D9" s="96">
        <v>2885</v>
      </c>
      <c r="E9" s="96">
        <v>5310</v>
      </c>
      <c r="F9" s="96">
        <v>18783</v>
      </c>
      <c r="G9" s="96">
        <v>29752</v>
      </c>
      <c r="H9" s="96">
        <v>42364</v>
      </c>
      <c r="I9" s="96">
        <v>52073</v>
      </c>
      <c r="J9" s="96">
        <v>57328</v>
      </c>
      <c r="K9" s="96">
        <v>61170</v>
      </c>
      <c r="L9" s="96">
        <v>63613</v>
      </c>
      <c r="M9" s="96">
        <v>70753</v>
      </c>
      <c r="N9" s="96">
        <v>76783</v>
      </c>
      <c r="O9" s="96">
        <v>87709</v>
      </c>
      <c r="P9" s="96">
        <v>90722</v>
      </c>
      <c r="Q9" s="96">
        <v>94410</v>
      </c>
      <c r="R9" s="96">
        <v>99336</v>
      </c>
    </row>
    <row r="10" spans="1:18" x14ac:dyDescent="0.35">
      <c r="A10" s="119" t="s">
        <v>137</v>
      </c>
      <c r="B10" s="44">
        <v>121</v>
      </c>
      <c r="C10" s="40" t="s">
        <v>157</v>
      </c>
      <c r="D10" s="96">
        <v>4809</v>
      </c>
      <c r="E10" s="96">
        <v>6046</v>
      </c>
      <c r="F10" s="96">
        <v>15819</v>
      </c>
      <c r="G10" s="96">
        <v>23333</v>
      </c>
      <c r="H10" s="96">
        <v>31393</v>
      </c>
      <c r="I10" s="96">
        <v>36840</v>
      </c>
      <c r="J10" s="96">
        <v>39692</v>
      </c>
      <c r="K10" s="96">
        <v>41598</v>
      </c>
      <c r="L10" s="96">
        <v>43959</v>
      </c>
      <c r="M10" s="96">
        <v>49367</v>
      </c>
      <c r="N10" s="96">
        <v>53448</v>
      </c>
      <c r="O10" s="96">
        <v>61084</v>
      </c>
      <c r="P10" s="96">
        <v>64383</v>
      </c>
      <c r="Q10" s="96">
        <v>69101</v>
      </c>
      <c r="R10" s="96">
        <v>75114</v>
      </c>
    </row>
    <row r="11" spans="1:18" x14ac:dyDescent="0.35">
      <c r="A11" s="119"/>
      <c r="B11" s="44">
        <v>122</v>
      </c>
      <c r="C11" s="40" t="s">
        <v>158</v>
      </c>
      <c r="D11" s="96">
        <v>5052</v>
      </c>
      <c r="E11" s="96">
        <v>7035</v>
      </c>
      <c r="F11" s="96">
        <v>18052</v>
      </c>
      <c r="G11" s="96">
        <v>26368</v>
      </c>
      <c r="H11" s="96">
        <v>34085</v>
      </c>
      <c r="I11" s="96">
        <v>38702</v>
      </c>
      <c r="J11" s="96">
        <v>40968</v>
      </c>
      <c r="K11" s="96">
        <v>43109</v>
      </c>
      <c r="L11" s="96">
        <v>46000</v>
      </c>
      <c r="M11" s="96">
        <v>50837</v>
      </c>
      <c r="N11" s="96">
        <v>54404</v>
      </c>
      <c r="O11" s="96">
        <v>63628</v>
      </c>
      <c r="P11" s="96">
        <v>67455</v>
      </c>
      <c r="Q11" s="96">
        <v>72366</v>
      </c>
      <c r="R11" s="96">
        <v>78130</v>
      </c>
    </row>
    <row r="12" spans="1:18" x14ac:dyDescent="0.35">
      <c r="A12" s="119"/>
      <c r="B12" s="44">
        <v>123</v>
      </c>
      <c r="C12" s="40" t="s">
        <v>159</v>
      </c>
      <c r="D12" s="96">
        <v>5052</v>
      </c>
      <c r="E12" s="96">
        <v>7034</v>
      </c>
      <c r="F12" s="96">
        <v>17980</v>
      </c>
      <c r="G12" s="96">
        <v>26289</v>
      </c>
      <c r="H12" s="96">
        <v>34004</v>
      </c>
      <c r="I12" s="96">
        <v>38617</v>
      </c>
      <c r="J12" s="96">
        <v>40876</v>
      </c>
      <c r="K12" s="96">
        <v>43019</v>
      </c>
      <c r="L12" s="96">
        <v>45907</v>
      </c>
      <c r="M12" s="96">
        <v>50753</v>
      </c>
      <c r="N12" s="96">
        <v>54316</v>
      </c>
      <c r="O12" s="96">
        <v>63535</v>
      </c>
      <c r="P12" s="96">
        <v>67363</v>
      </c>
      <c r="Q12" s="96">
        <v>72273</v>
      </c>
      <c r="R12" s="96">
        <v>78038</v>
      </c>
    </row>
    <row r="13" spans="1:18" x14ac:dyDescent="0.35">
      <c r="A13" s="119"/>
      <c r="B13" s="44">
        <v>124</v>
      </c>
      <c r="C13" s="40" t="s">
        <v>160</v>
      </c>
      <c r="D13" s="96">
        <v>2522</v>
      </c>
      <c r="E13" s="96">
        <v>4120</v>
      </c>
      <c r="F13" s="96">
        <v>12959</v>
      </c>
      <c r="G13" s="96">
        <v>20046</v>
      </c>
      <c r="H13" s="96">
        <v>27442</v>
      </c>
      <c r="I13" s="96">
        <v>32775</v>
      </c>
      <c r="J13" s="96">
        <v>35905</v>
      </c>
      <c r="K13" s="96">
        <v>38661</v>
      </c>
      <c r="L13" s="96">
        <v>42209</v>
      </c>
      <c r="M13" s="96">
        <v>47515</v>
      </c>
      <c r="N13" s="96">
        <v>51750</v>
      </c>
      <c r="O13" s="96">
        <v>60873</v>
      </c>
      <c r="P13" s="96">
        <v>65800</v>
      </c>
      <c r="Q13" s="96">
        <v>72824</v>
      </c>
      <c r="R13" s="96">
        <v>80107</v>
      </c>
    </row>
    <row r="14" spans="1:18" x14ac:dyDescent="0.35">
      <c r="A14" s="119"/>
      <c r="B14" s="44">
        <v>125</v>
      </c>
      <c r="C14" s="40" t="s">
        <v>161</v>
      </c>
      <c r="D14" s="96">
        <v>2584</v>
      </c>
      <c r="E14" s="96">
        <v>3857</v>
      </c>
      <c r="F14" s="96">
        <v>12941</v>
      </c>
      <c r="G14" s="96">
        <v>21158</v>
      </c>
      <c r="H14" s="96">
        <v>29539</v>
      </c>
      <c r="I14" s="96">
        <v>35046</v>
      </c>
      <c r="J14" s="96">
        <v>38206</v>
      </c>
      <c r="K14" s="96">
        <v>40411</v>
      </c>
      <c r="L14" s="96">
        <v>42395</v>
      </c>
      <c r="M14" s="96">
        <v>46836</v>
      </c>
      <c r="N14" s="96">
        <v>49662</v>
      </c>
      <c r="O14" s="96">
        <v>56751</v>
      </c>
      <c r="P14" s="96">
        <v>59176</v>
      </c>
      <c r="Q14" s="96">
        <v>62044</v>
      </c>
      <c r="R14" s="96">
        <v>65348</v>
      </c>
    </row>
    <row r="15" spans="1:18" x14ac:dyDescent="0.35">
      <c r="A15" s="119"/>
      <c r="B15" s="44">
        <v>128</v>
      </c>
      <c r="C15" s="40" t="s">
        <v>162</v>
      </c>
      <c r="D15" s="96">
        <v>2510</v>
      </c>
      <c r="E15" s="96">
        <v>3629</v>
      </c>
      <c r="F15" s="96">
        <v>13178</v>
      </c>
      <c r="G15" s="96">
        <v>22162</v>
      </c>
      <c r="H15" s="96">
        <v>30577</v>
      </c>
      <c r="I15" s="96">
        <v>37427</v>
      </c>
      <c r="J15" s="96">
        <v>40775</v>
      </c>
      <c r="K15" s="96">
        <v>43064</v>
      </c>
      <c r="L15" s="96">
        <v>44788</v>
      </c>
      <c r="M15" s="96">
        <v>49454</v>
      </c>
      <c r="N15" s="96">
        <v>52570</v>
      </c>
      <c r="O15" s="96">
        <v>59695</v>
      </c>
      <c r="P15" s="96">
        <v>61739</v>
      </c>
      <c r="Q15" s="96">
        <v>64393</v>
      </c>
      <c r="R15" s="96">
        <v>67294</v>
      </c>
    </row>
    <row r="16" spans="1:18" x14ac:dyDescent="0.35">
      <c r="A16" s="119" t="s">
        <v>115</v>
      </c>
      <c r="B16" s="44">
        <v>131</v>
      </c>
      <c r="C16" s="40" t="s">
        <v>163</v>
      </c>
      <c r="D16" s="96">
        <v>4799</v>
      </c>
      <c r="E16" s="96">
        <v>6174</v>
      </c>
      <c r="F16" s="96">
        <v>16085</v>
      </c>
      <c r="G16" s="96">
        <v>24038</v>
      </c>
      <c r="H16" s="96">
        <v>32243</v>
      </c>
      <c r="I16" s="96">
        <v>38447</v>
      </c>
      <c r="J16" s="96">
        <v>41736</v>
      </c>
      <c r="K16" s="96">
        <v>43703</v>
      </c>
      <c r="L16" s="96">
        <v>46614</v>
      </c>
      <c r="M16" s="96">
        <v>50767</v>
      </c>
      <c r="N16" s="96">
        <v>54375</v>
      </c>
      <c r="O16" s="96">
        <v>63408</v>
      </c>
      <c r="P16" s="96">
        <v>66483</v>
      </c>
      <c r="Q16" s="96">
        <v>71122</v>
      </c>
      <c r="R16" s="96">
        <v>75889</v>
      </c>
    </row>
    <row r="17" spans="1:18" x14ac:dyDescent="0.35">
      <c r="A17" s="119"/>
      <c r="B17" s="44">
        <v>132</v>
      </c>
      <c r="C17" s="40" t="s">
        <v>164</v>
      </c>
      <c r="D17" s="96">
        <v>5097</v>
      </c>
      <c r="E17" s="96">
        <v>7210</v>
      </c>
      <c r="F17" s="96">
        <v>19589</v>
      </c>
      <c r="G17" s="96">
        <v>28940</v>
      </c>
      <c r="H17" s="96">
        <v>37315</v>
      </c>
      <c r="I17" s="96">
        <v>41633</v>
      </c>
      <c r="J17" s="96">
        <v>43462</v>
      </c>
      <c r="K17" s="96">
        <v>45578</v>
      </c>
      <c r="L17" s="96">
        <v>48259</v>
      </c>
      <c r="M17" s="96">
        <v>52985</v>
      </c>
      <c r="N17" s="96">
        <v>56120</v>
      </c>
      <c r="O17" s="96">
        <v>64508</v>
      </c>
      <c r="P17" s="96">
        <v>67413</v>
      </c>
      <c r="Q17" s="96">
        <v>70443</v>
      </c>
      <c r="R17" s="96">
        <v>74756</v>
      </c>
    </row>
    <row r="18" spans="1:18" x14ac:dyDescent="0.35">
      <c r="A18" s="119"/>
      <c r="B18" s="44">
        <v>133</v>
      </c>
      <c r="C18" s="40" t="s">
        <v>165</v>
      </c>
      <c r="D18" s="96">
        <v>3618</v>
      </c>
      <c r="E18" s="96">
        <v>4651</v>
      </c>
      <c r="F18" s="96">
        <v>10091</v>
      </c>
      <c r="G18" s="96">
        <v>13370</v>
      </c>
      <c r="H18" s="96">
        <v>16901</v>
      </c>
      <c r="I18" s="96">
        <v>19198</v>
      </c>
      <c r="J18" s="96">
        <v>20440</v>
      </c>
      <c r="K18" s="96">
        <v>22102</v>
      </c>
      <c r="L18" s="96">
        <v>23348</v>
      </c>
      <c r="M18" s="96">
        <v>25339</v>
      </c>
      <c r="N18" s="96">
        <v>26983</v>
      </c>
      <c r="O18" s="96">
        <v>32272</v>
      </c>
      <c r="P18" s="96">
        <v>33429</v>
      </c>
      <c r="Q18" s="96">
        <v>34458</v>
      </c>
      <c r="R18" s="96">
        <v>36055</v>
      </c>
    </row>
    <row r="19" spans="1:18" x14ac:dyDescent="0.35">
      <c r="A19" s="119"/>
      <c r="B19" s="44">
        <v>134</v>
      </c>
      <c r="C19" s="40" t="s">
        <v>166</v>
      </c>
      <c r="D19" s="96">
        <v>3006</v>
      </c>
      <c r="E19" s="96">
        <v>4741</v>
      </c>
      <c r="F19" s="96">
        <v>14277</v>
      </c>
      <c r="G19" s="96">
        <v>22753</v>
      </c>
      <c r="H19" s="96">
        <v>30433</v>
      </c>
      <c r="I19" s="96">
        <v>34837</v>
      </c>
      <c r="J19" s="96">
        <v>36895</v>
      </c>
      <c r="K19" s="96">
        <v>39135</v>
      </c>
      <c r="L19" s="96">
        <v>41555</v>
      </c>
      <c r="M19" s="96">
        <v>45554</v>
      </c>
      <c r="N19" s="96">
        <v>48771</v>
      </c>
      <c r="O19" s="96">
        <v>59763</v>
      </c>
      <c r="P19" s="96">
        <v>62687</v>
      </c>
      <c r="Q19" s="96">
        <v>65802</v>
      </c>
      <c r="R19" s="96">
        <v>69937</v>
      </c>
    </row>
    <row r="20" spans="1:18" x14ac:dyDescent="0.35">
      <c r="A20" s="119"/>
      <c r="B20" s="44">
        <v>135</v>
      </c>
      <c r="C20" s="40" t="s">
        <v>167</v>
      </c>
      <c r="D20" s="96">
        <v>2313</v>
      </c>
      <c r="E20" s="96">
        <v>3448</v>
      </c>
      <c r="F20" s="96">
        <v>11342</v>
      </c>
      <c r="G20" s="96">
        <v>17770</v>
      </c>
      <c r="H20" s="96">
        <v>24520</v>
      </c>
      <c r="I20" s="96">
        <v>28817</v>
      </c>
      <c r="J20" s="96">
        <v>31039</v>
      </c>
      <c r="K20" s="96">
        <v>32813</v>
      </c>
      <c r="L20" s="96">
        <v>34666</v>
      </c>
      <c r="M20" s="96">
        <v>37787</v>
      </c>
      <c r="N20" s="96">
        <v>40073</v>
      </c>
      <c r="O20" s="96">
        <v>47355</v>
      </c>
      <c r="P20" s="96">
        <v>49372</v>
      </c>
      <c r="Q20" s="96">
        <v>51995</v>
      </c>
      <c r="R20" s="96">
        <v>54807</v>
      </c>
    </row>
    <row r="21" spans="1:18" x14ac:dyDescent="0.35">
      <c r="A21" s="119"/>
      <c r="B21" s="44">
        <v>138</v>
      </c>
      <c r="C21" s="40" t="s">
        <v>168</v>
      </c>
      <c r="D21" s="96">
        <v>2230</v>
      </c>
      <c r="E21" s="96">
        <v>3147</v>
      </c>
      <c r="F21" s="96">
        <v>11577</v>
      </c>
      <c r="G21" s="96">
        <v>18889</v>
      </c>
      <c r="H21" s="96">
        <v>25698</v>
      </c>
      <c r="I21" s="96">
        <v>31614</v>
      </c>
      <c r="J21" s="96">
        <v>33984</v>
      </c>
      <c r="K21" s="96">
        <v>35789</v>
      </c>
      <c r="L21" s="96">
        <v>37308</v>
      </c>
      <c r="M21" s="96">
        <v>40580</v>
      </c>
      <c r="N21" s="96">
        <v>43085</v>
      </c>
      <c r="O21" s="96">
        <v>50243</v>
      </c>
      <c r="P21" s="96">
        <v>51843</v>
      </c>
      <c r="Q21" s="96">
        <v>54258</v>
      </c>
      <c r="R21" s="96">
        <v>56653</v>
      </c>
    </row>
    <row r="22" spans="1:18" x14ac:dyDescent="0.35">
      <c r="A22" s="119" t="s">
        <v>138</v>
      </c>
      <c r="B22" s="44">
        <v>141</v>
      </c>
      <c r="C22" s="40" t="s">
        <v>169</v>
      </c>
      <c r="D22" s="96">
        <v>5018</v>
      </c>
      <c r="E22" s="96">
        <v>6753</v>
      </c>
      <c r="F22" s="96">
        <v>19415</v>
      </c>
      <c r="G22" s="96">
        <v>28722</v>
      </c>
      <c r="H22" s="96">
        <v>38511</v>
      </c>
      <c r="I22" s="96">
        <v>45395</v>
      </c>
      <c r="J22" s="96">
        <v>49181</v>
      </c>
      <c r="K22" s="96">
        <v>51437</v>
      </c>
      <c r="L22" s="96">
        <v>53504</v>
      </c>
      <c r="M22" s="96">
        <v>58046</v>
      </c>
      <c r="N22" s="96">
        <v>61137</v>
      </c>
      <c r="O22" s="96">
        <v>69763</v>
      </c>
      <c r="P22" s="96">
        <v>72609</v>
      </c>
      <c r="Q22" s="96">
        <v>75846</v>
      </c>
      <c r="R22" s="96">
        <v>79832</v>
      </c>
    </row>
    <row r="23" spans="1:18" x14ac:dyDescent="0.35">
      <c r="A23" s="119"/>
      <c r="B23" s="44">
        <v>142</v>
      </c>
      <c r="C23" s="40" t="s">
        <v>170</v>
      </c>
      <c r="D23" s="96">
        <v>4656</v>
      </c>
      <c r="E23" s="96">
        <v>8012</v>
      </c>
      <c r="F23" s="96">
        <v>26062</v>
      </c>
      <c r="G23" s="96">
        <v>38311</v>
      </c>
      <c r="H23" s="96">
        <v>48901</v>
      </c>
      <c r="I23" s="96">
        <v>55357</v>
      </c>
      <c r="J23" s="96">
        <v>59010</v>
      </c>
      <c r="K23" s="96">
        <v>62739</v>
      </c>
      <c r="L23" s="96">
        <v>67346</v>
      </c>
      <c r="M23" s="96">
        <v>74316</v>
      </c>
      <c r="N23" s="96">
        <v>80179</v>
      </c>
      <c r="O23" s="96">
        <v>93612</v>
      </c>
      <c r="P23" s="96">
        <v>99430</v>
      </c>
      <c r="Q23" s="96">
        <v>106349</v>
      </c>
      <c r="R23" s="96">
        <v>115060</v>
      </c>
    </row>
    <row r="24" spans="1:18" x14ac:dyDescent="0.35">
      <c r="A24" s="119"/>
      <c r="B24" s="44">
        <v>143</v>
      </c>
      <c r="C24" s="40" t="s">
        <v>171</v>
      </c>
      <c r="D24" s="96">
        <v>4813</v>
      </c>
      <c r="E24" s="96">
        <v>7326</v>
      </c>
      <c r="F24" s="96">
        <v>23078</v>
      </c>
      <c r="G24" s="96">
        <v>35095</v>
      </c>
      <c r="H24" s="96">
        <v>45331</v>
      </c>
      <c r="I24" s="96">
        <v>50821</v>
      </c>
      <c r="J24" s="96">
        <v>53806</v>
      </c>
      <c r="K24" s="96">
        <v>57185</v>
      </c>
      <c r="L24" s="96">
        <v>60764</v>
      </c>
      <c r="M24" s="96">
        <v>68209</v>
      </c>
      <c r="N24" s="96">
        <v>75262</v>
      </c>
      <c r="O24" s="96">
        <v>88482</v>
      </c>
      <c r="P24" s="96">
        <v>94882</v>
      </c>
      <c r="Q24" s="96">
        <v>102470</v>
      </c>
      <c r="R24" s="96">
        <v>113808</v>
      </c>
    </row>
    <row r="25" spans="1:18" x14ac:dyDescent="0.35">
      <c r="A25" s="119"/>
      <c r="B25" s="44">
        <v>144</v>
      </c>
      <c r="C25" s="40" t="s">
        <v>172</v>
      </c>
      <c r="D25" s="96">
        <v>3641</v>
      </c>
      <c r="E25" s="96">
        <v>7506</v>
      </c>
      <c r="F25" s="96">
        <v>27109</v>
      </c>
      <c r="G25" s="96">
        <v>41931</v>
      </c>
      <c r="H25" s="96">
        <v>53931</v>
      </c>
      <c r="I25" s="96">
        <v>60806</v>
      </c>
      <c r="J25" s="96">
        <v>64520</v>
      </c>
      <c r="K25" s="96">
        <v>68935</v>
      </c>
      <c r="L25" s="96">
        <v>74025</v>
      </c>
      <c r="M25" s="96">
        <v>82794</v>
      </c>
      <c r="N25" s="96">
        <v>90276</v>
      </c>
      <c r="O25" s="96">
        <v>104364</v>
      </c>
      <c r="P25" s="96">
        <v>110874</v>
      </c>
      <c r="Q25" s="96">
        <v>117808</v>
      </c>
      <c r="R25" s="96">
        <v>127824</v>
      </c>
    </row>
    <row r="26" spans="1:18" x14ac:dyDescent="0.35">
      <c r="A26" s="119"/>
      <c r="B26" s="44">
        <v>145</v>
      </c>
      <c r="C26" s="40" t="s">
        <v>173</v>
      </c>
      <c r="D26" s="96">
        <v>3381</v>
      </c>
      <c r="E26" s="96">
        <v>5930</v>
      </c>
      <c r="F26" s="96">
        <v>22341</v>
      </c>
      <c r="G26" s="96">
        <v>35683</v>
      </c>
      <c r="H26" s="96">
        <v>48289</v>
      </c>
      <c r="I26" s="96">
        <v>56233</v>
      </c>
      <c r="J26" s="96">
        <v>61566</v>
      </c>
      <c r="K26" s="96">
        <v>65693</v>
      </c>
      <c r="L26" s="96">
        <v>69244</v>
      </c>
      <c r="M26" s="96">
        <v>77309</v>
      </c>
      <c r="N26" s="96">
        <v>83197</v>
      </c>
      <c r="O26" s="96">
        <v>95365</v>
      </c>
      <c r="P26" s="96">
        <v>99119</v>
      </c>
      <c r="Q26" s="96">
        <v>102534</v>
      </c>
      <c r="R26" s="96">
        <v>107550</v>
      </c>
    </row>
    <row r="27" spans="1:18" x14ac:dyDescent="0.35">
      <c r="A27" s="119"/>
      <c r="B27" s="44">
        <v>148</v>
      </c>
      <c r="C27" s="40" t="s">
        <v>174</v>
      </c>
      <c r="D27" s="96">
        <v>3230</v>
      </c>
      <c r="E27" s="96">
        <v>5338</v>
      </c>
      <c r="F27" s="96">
        <v>23000</v>
      </c>
      <c r="G27" s="96">
        <v>38390</v>
      </c>
      <c r="H27" s="96">
        <v>51124</v>
      </c>
      <c r="I27" s="96">
        <v>62672</v>
      </c>
      <c r="J27" s="96">
        <v>68460</v>
      </c>
      <c r="K27" s="96">
        <v>72730</v>
      </c>
      <c r="L27" s="96">
        <v>75575</v>
      </c>
      <c r="M27" s="96">
        <v>84035</v>
      </c>
      <c r="N27" s="96">
        <v>90497</v>
      </c>
      <c r="O27" s="96">
        <v>102468</v>
      </c>
      <c r="P27" s="96">
        <v>105321</v>
      </c>
      <c r="Q27" s="96">
        <v>108290</v>
      </c>
      <c r="R27" s="96">
        <v>112373</v>
      </c>
    </row>
    <row r="28" spans="1:18" x14ac:dyDescent="0.35">
      <c r="A28" s="119" t="s">
        <v>116</v>
      </c>
      <c r="B28" s="44">
        <v>151</v>
      </c>
      <c r="C28" s="40" t="s">
        <v>175</v>
      </c>
      <c r="D28" s="96">
        <v>4588</v>
      </c>
      <c r="E28" s="96">
        <v>5874</v>
      </c>
      <c r="F28" s="96">
        <v>12969</v>
      </c>
      <c r="G28" s="96">
        <v>19699</v>
      </c>
      <c r="H28" s="96">
        <v>25667</v>
      </c>
      <c r="I28" s="96">
        <v>29391</v>
      </c>
      <c r="J28" s="96">
        <v>30612</v>
      </c>
      <c r="K28" s="96">
        <v>32030</v>
      </c>
      <c r="L28" s="96">
        <v>33499</v>
      </c>
      <c r="M28" s="96">
        <v>35180</v>
      </c>
      <c r="N28" s="96">
        <v>37110</v>
      </c>
      <c r="O28" s="96">
        <v>42845</v>
      </c>
      <c r="P28" s="96">
        <v>44503</v>
      </c>
      <c r="Q28" s="96">
        <v>46345</v>
      </c>
      <c r="R28" s="96">
        <v>49143</v>
      </c>
    </row>
    <row r="29" spans="1:18" x14ac:dyDescent="0.35">
      <c r="A29" s="119"/>
      <c r="B29" s="44">
        <v>152</v>
      </c>
      <c r="C29" s="40" t="s">
        <v>176</v>
      </c>
      <c r="D29" s="96">
        <v>4054</v>
      </c>
      <c r="E29" s="96">
        <v>6873</v>
      </c>
      <c r="F29" s="96">
        <v>24178</v>
      </c>
      <c r="G29" s="96">
        <v>36048</v>
      </c>
      <c r="H29" s="96">
        <v>45233</v>
      </c>
      <c r="I29" s="96">
        <v>50071</v>
      </c>
      <c r="J29" s="96">
        <v>52252</v>
      </c>
      <c r="K29" s="96">
        <v>54940</v>
      </c>
      <c r="L29" s="96">
        <v>57983</v>
      </c>
      <c r="M29" s="96">
        <v>61244</v>
      </c>
      <c r="N29" s="96">
        <v>64846</v>
      </c>
      <c r="O29" s="96">
        <v>73877</v>
      </c>
      <c r="P29" s="96">
        <v>76821</v>
      </c>
      <c r="Q29" s="96">
        <v>79821</v>
      </c>
      <c r="R29" s="96">
        <v>84410</v>
      </c>
    </row>
    <row r="30" spans="1:18" x14ac:dyDescent="0.35">
      <c r="A30" s="119"/>
      <c r="B30" s="44">
        <v>153</v>
      </c>
      <c r="C30" s="40" t="s">
        <v>177</v>
      </c>
      <c r="D30" s="96">
        <v>3428</v>
      </c>
      <c r="E30" s="96">
        <v>4687</v>
      </c>
      <c r="F30" s="96">
        <v>12240</v>
      </c>
      <c r="G30" s="96">
        <v>18586</v>
      </c>
      <c r="H30" s="96">
        <v>24611</v>
      </c>
      <c r="I30" s="96">
        <v>28180</v>
      </c>
      <c r="J30" s="96">
        <v>29593</v>
      </c>
      <c r="K30" s="96">
        <v>30950</v>
      </c>
      <c r="L30" s="96">
        <v>32406</v>
      </c>
      <c r="M30" s="96">
        <v>34478</v>
      </c>
      <c r="N30" s="96">
        <v>36602</v>
      </c>
      <c r="O30" s="96">
        <v>42495</v>
      </c>
      <c r="P30" s="96">
        <v>44292</v>
      </c>
      <c r="Q30" s="96">
        <v>46161</v>
      </c>
      <c r="R30" s="96">
        <v>48747</v>
      </c>
    </row>
    <row r="31" spans="1:18" x14ac:dyDescent="0.35">
      <c r="A31" s="119"/>
      <c r="B31" s="44">
        <v>154</v>
      </c>
      <c r="C31" s="40" t="s">
        <v>178</v>
      </c>
      <c r="D31" s="96">
        <v>2303</v>
      </c>
      <c r="E31" s="96">
        <v>4789</v>
      </c>
      <c r="F31" s="96">
        <v>17018</v>
      </c>
      <c r="G31" s="96">
        <v>26164</v>
      </c>
      <c r="H31" s="96">
        <v>33841</v>
      </c>
      <c r="I31" s="96">
        <v>38379</v>
      </c>
      <c r="J31" s="96">
        <v>40499</v>
      </c>
      <c r="K31" s="96">
        <v>43012</v>
      </c>
      <c r="L31" s="96">
        <v>45657</v>
      </c>
      <c r="M31" s="96">
        <v>48722</v>
      </c>
      <c r="N31" s="96">
        <v>52291</v>
      </c>
      <c r="O31" s="96">
        <v>61496</v>
      </c>
      <c r="P31" s="96">
        <v>64531</v>
      </c>
      <c r="Q31" s="96">
        <v>68151</v>
      </c>
      <c r="R31" s="96">
        <v>73255</v>
      </c>
    </row>
    <row r="32" spans="1:18" x14ac:dyDescent="0.35">
      <c r="A32" s="119"/>
      <c r="B32" s="44">
        <v>155</v>
      </c>
      <c r="C32" s="40" t="s">
        <v>179</v>
      </c>
      <c r="D32" s="96">
        <v>2148</v>
      </c>
      <c r="E32" s="96">
        <v>3445</v>
      </c>
      <c r="F32" s="96">
        <v>12653</v>
      </c>
      <c r="G32" s="96">
        <v>21007</v>
      </c>
      <c r="H32" s="96">
        <v>29369</v>
      </c>
      <c r="I32" s="96">
        <v>34723</v>
      </c>
      <c r="J32" s="96">
        <v>37575</v>
      </c>
      <c r="K32" s="96">
        <v>39532</v>
      </c>
      <c r="L32" s="96">
        <v>41123</v>
      </c>
      <c r="M32" s="96">
        <v>43691</v>
      </c>
      <c r="N32" s="96">
        <v>46006</v>
      </c>
      <c r="O32" s="96">
        <v>53811</v>
      </c>
      <c r="P32" s="96">
        <v>55343</v>
      </c>
      <c r="Q32" s="96">
        <v>57137</v>
      </c>
      <c r="R32" s="96">
        <v>59522</v>
      </c>
    </row>
    <row r="33" spans="1:18" x14ac:dyDescent="0.35">
      <c r="A33" s="119"/>
      <c r="B33" s="44">
        <v>158</v>
      </c>
      <c r="C33" s="40" t="s">
        <v>180</v>
      </c>
      <c r="D33" s="96">
        <v>2052</v>
      </c>
      <c r="E33" s="96">
        <v>3049</v>
      </c>
      <c r="F33" s="96">
        <v>12750</v>
      </c>
      <c r="G33" s="96">
        <v>22126</v>
      </c>
      <c r="H33" s="96">
        <v>30523</v>
      </c>
      <c r="I33" s="96">
        <v>37738</v>
      </c>
      <c r="J33" s="96">
        <v>40737</v>
      </c>
      <c r="K33" s="96">
        <v>42703</v>
      </c>
      <c r="L33" s="96">
        <v>43898</v>
      </c>
      <c r="M33" s="96">
        <v>46589</v>
      </c>
      <c r="N33" s="96">
        <v>49109</v>
      </c>
      <c r="O33" s="96">
        <v>56728</v>
      </c>
      <c r="P33" s="96">
        <v>57778</v>
      </c>
      <c r="Q33" s="96">
        <v>59331</v>
      </c>
      <c r="R33" s="96">
        <v>61234</v>
      </c>
    </row>
    <row r="35" spans="1:18" x14ac:dyDescent="0.35">
      <c r="A35" t="s">
        <v>139</v>
      </c>
    </row>
    <row r="36" spans="1:18" x14ac:dyDescent="0.35">
      <c r="A36" t="s">
        <v>39</v>
      </c>
    </row>
  </sheetData>
  <mergeCells count="7">
    <mergeCell ref="A22:A27"/>
    <mergeCell ref="A28:A33"/>
    <mergeCell ref="A1:R1"/>
    <mergeCell ref="A2:R2"/>
    <mergeCell ref="A4:A9"/>
    <mergeCell ref="A10:A15"/>
    <mergeCell ref="A16:A21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R36"/>
  <sheetViews>
    <sheetView topLeftCell="C1" zoomScaleNormal="100" workbookViewId="0">
      <selection activeCell="H21" sqref="H21"/>
    </sheetView>
  </sheetViews>
  <sheetFormatPr defaultColWidth="8.7265625" defaultRowHeight="14.5" x14ac:dyDescent="0.35"/>
  <cols>
    <col min="1" max="1" width="14.7265625" customWidth="1"/>
    <col min="2" max="2" width="10.7265625" customWidth="1"/>
    <col min="3" max="3" width="23.26953125" customWidth="1"/>
    <col min="5" max="5" width="8.26953125" customWidth="1"/>
    <col min="6" max="7" width="9.26953125" customWidth="1"/>
    <col min="8" max="8" width="9.7265625" customWidth="1"/>
    <col min="9" max="9" width="9.81640625" customWidth="1"/>
    <col min="10" max="11" width="10" customWidth="1"/>
    <col min="12" max="13" width="9.81640625" customWidth="1"/>
    <col min="14" max="16" width="9.7265625" customWidth="1"/>
    <col min="17" max="17" width="9.26953125" customWidth="1"/>
    <col min="18" max="18" width="9.7265625" customWidth="1"/>
  </cols>
  <sheetData>
    <row r="1" spans="1:18" x14ac:dyDescent="0.35">
      <c r="A1" s="120" t="s">
        <v>143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18" customHeight="1" x14ac:dyDescent="0.35">
      <c r="A2" s="120" t="s">
        <v>149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ht="19.5" customHeight="1" x14ac:dyDescent="0.35">
      <c r="A3" s="42" t="s">
        <v>150</v>
      </c>
      <c r="B3" s="43" t="s">
        <v>119</v>
      </c>
      <c r="C3" s="43" t="s">
        <v>120</v>
      </c>
      <c r="D3" s="43" t="s">
        <v>121</v>
      </c>
      <c r="E3" s="43" t="s">
        <v>122</v>
      </c>
      <c r="F3" s="43" t="s">
        <v>123</v>
      </c>
      <c r="G3" s="43" t="s">
        <v>124</v>
      </c>
      <c r="H3" s="43" t="s">
        <v>125</v>
      </c>
      <c r="I3" s="43" t="s">
        <v>126</v>
      </c>
      <c r="J3" s="43" t="s">
        <v>127</v>
      </c>
      <c r="K3" s="43" t="s">
        <v>128</v>
      </c>
      <c r="L3" s="43" t="s">
        <v>129</v>
      </c>
      <c r="M3" s="43" t="s">
        <v>130</v>
      </c>
      <c r="N3" s="43" t="s">
        <v>131</v>
      </c>
      <c r="O3" s="43" t="s">
        <v>132</v>
      </c>
      <c r="P3" s="43" t="s">
        <v>133</v>
      </c>
      <c r="Q3" s="43" t="s">
        <v>134</v>
      </c>
      <c r="R3" s="43" t="s">
        <v>135</v>
      </c>
    </row>
    <row r="4" spans="1:18" x14ac:dyDescent="0.35">
      <c r="A4" s="119" t="s">
        <v>114</v>
      </c>
      <c r="B4" s="44">
        <v>111</v>
      </c>
      <c r="C4" s="40" t="s">
        <v>151</v>
      </c>
      <c r="D4" s="96">
        <v>6343</v>
      </c>
      <c r="E4" s="96">
        <v>12858</v>
      </c>
      <c r="F4" s="96">
        <v>49145</v>
      </c>
      <c r="G4" s="96">
        <v>71120</v>
      </c>
      <c r="H4" s="96">
        <v>95070</v>
      </c>
      <c r="I4" s="96">
        <v>113255</v>
      </c>
      <c r="J4" s="96">
        <v>125798</v>
      </c>
      <c r="K4" s="96">
        <v>130959</v>
      </c>
      <c r="L4" s="96">
        <v>139164</v>
      </c>
      <c r="M4" s="96">
        <v>152499</v>
      </c>
      <c r="N4" s="96">
        <v>164207</v>
      </c>
      <c r="O4" s="96">
        <v>180192</v>
      </c>
      <c r="P4" s="96">
        <v>189729</v>
      </c>
      <c r="Q4" s="96">
        <v>202355</v>
      </c>
      <c r="R4" s="96">
        <v>217185</v>
      </c>
    </row>
    <row r="5" spans="1:18" x14ac:dyDescent="0.35">
      <c r="A5" s="119"/>
      <c r="B5" s="44">
        <v>112</v>
      </c>
      <c r="C5" s="40" t="s">
        <v>152</v>
      </c>
      <c r="D5" s="96">
        <v>4193</v>
      </c>
      <c r="E5" s="96">
        <v>6529</v>
      </c>
      <c r="F5" s="96">
        <v>19586</v>
      </c>
      <c r="G5" s="96">
        <v>29488</v>
      </c>
      <c r="H5" s="96">
        <v>39895</v>
      </c>
      <c r="I5" s="96">
        <v>46177</v>
      </c>
      <c r="J5" s="96">
        <v>49304</v>
      </c>
      <c r="K5" s="96">
        <v>52527</v>
      </c>
      <c r="L5" s="96">
        <v>56552</v>
      </c>
      <c r="M5" s="96">
        <v>62146</v>
      </c>
      <c r="N5" s="96">
        <v>68178</v>
      </c>
      <c r="O5" s="96">
        <v>78736</v>
      </c>
      <c r="P5" s="96">
        <v>83732</v>
      </c>
      <c r="Q5" s="96">
        <v>90256</v>
      </c>
      <c r="R5" s="96">
        <v>98234</v>
      </c>
    </row>
    <row r="6" spans="1:18" x14ac:dyDescent="0.35">
      <c r="A6" s="119"/>
      <c r="B6" s="44">
        <v>113</v>
      </c>
      <c r="C6" s="40" t="s">
        <v>153</v>
      </c>
      <c r="D6" s="96">
        <v>3970</v>
      </c>
      <c r="E6" s="96">
        <v>6915</v>
      </c>
      <c r="F6" s="96">
        <v>22628</v>
      </c>
      <c r="G6" s="96">
        <v>34112</v>
      </c>
      <c r="H6" s="96">
        <v>44947</v>
      </c>
      <c r="I6" s="96">
        <v>50937</v>
      </c>
      <c r="J6" s="96">
        <v>54079</v>
      </c>
      <c r="K6" s="96">
        <v>57215</v>
      </c>
      <c r="L6" s="96">
        <v>61062</v>
      </c>
      <c r="M6" s="96">
        <v>66349</v>
      </c>
      <c r="N6" s="96">
        <v>71644</v>
      </c>
      <c r="O6" s="96">
        <v>82949</v>
      </c>
      <c r="P6" s="96">
        <v>88415</v>
      </c>
      <c r="Q6" s="96">
        <v>95398</v>
      </c>
      <c r="R6" s="96">
        <v>104359</v>
      </c>
    </row>
    <row r="7" spans="1:18" x14ac:dyDescent="0.35">
      <c r="A7" s="119"/>
      <c r="B7" s="44">
        <v>114</v>
      </c>
      <c r="C7" s="40" t="s">
        <v>154</v>
      </c>
      <c r="D7" s="96">
        <v>3030</v>
      </c>
      <c r="E7" s="96">
        <v>5408</v>
      </c>
      <c r="F7" s="96">
        <v>16665</v>
      </c>
      <c r="G7" s="96">
        <v>25908</v>
      </c>
      <c r="H7" s="96">
        <v>35948</v>
      </c>
      <c r="I7" s="96">
        <v>41882</v>
      </c>
      <c r="J7" s="96">
        <v>44809</v>
      </c>
      <c r="K7" s="96">
        <v>47625</v>
      </c>
      <c r="L7" s="96">
        <v>50700</v>
      </c>
      <c r="M7" s="96">
        <v>56848</v>
      </c>
      <c r="N7" s="96">
        <v>61353</v>
      </c>
      <c r="O7" s="96">
        <v>70971</v>
      </c>
      <c r="P7" s="96">
        <v>75681</v>
      </c>
      <c r="Q7" s="96">
        <v>81278</v>
      </c>
      <c r="R7" s="96">
        <v>88373</v>
      </c>
    </row>
    <row r="8" spans="1:18" x14ac:dyDescent="0.35">
      <c r="A8" s="119"/>
      <c r="B8" s="44">
        <v>115</v>
      </c>
      <c r="C8" s="40" t="s">
        <v>155</v>
      </c>
      <c r="D8" s="96">
        <v>2962</v>
      </c>
      <c r="E8" s="96">
        <v>5345</v>
      </c>
      <c r="F8" s="96">
        <v>18320</v>
      </c>
      <c r="G8" s="96">
        <v>28494</v>
      </c>
      <c r="H8" s="96">
        <v>40656</v>
      </c>
      <c r="I8" s="96">
        <v>48734</v>
      </c>
      <c r="J8" s="96">
        <v>53471</v>
      </c>
      <c r="K8" s="96">
        <v>56898</v>
      </c>
      <c r="L8" s="96">
        <v>59450</v>
      </c>
      <c r="M8" s="96">
        <v>65841</v>
      </c>
      <c r="N8" s="96">
        <v>71030</v>
      </c>
      <c r="O8" s="96">
        <v>81181</v>
      </c>
      <c r="P8" s="96">
        <v>84613</v>
      </c>
      <c r="Q8" s="96">
        <v>88592</v>
      </c>
      <c r="R8" s="96">
        <v>94032</v>
      </c>
    </row>
    <row r="9" spans="1:18" x14ac:dyDescent="0.35">
      <c r="A9" s="119"/>
      <c r="B9" s="44">
        <v>118</v>
      </c>
      <c r="C9" s="40" t="s">
        <v>156</v>
      </c>
      <c r="D9" s="96">
        <v>2885</v>
      </c>
      <c r="E9" s="96">
        <v>5310</v>
      </c>
      <c r="F9" s="96">
        <v>18739</v>
      </c>
      <c r="G9" s="96">
        <v>29649</v>
      </c>
      <c r="H9" s="96">
        <v>41954</v>
      </c>
      <c r="I9" s="96">
        <v>51614</v>
      </c>
      <c r="J9" s="96">
        <v>56806</v>
      </c>
      <c r="K9" s="96">
        <v>60591</v>
      </c>
      <c r="L9" s="96">
        <v>63026</v>
      </c>
      <c r="M9" s="96">
        <v>70161</v>
      </c>
      <c r="N9" s="96">
        <v>76191</v>
      </c>
      <c r="O9" s="96">
        <v>87117</v>
      </c>
      <c r="P9" s="96">
        <v>90130</v>
      </c>
      <c r="Q9" s="96">
        <v>93818</v>
      </c>
      <c r="R9" s="96">
        <v>98744</v>
      </c>
    </row>
    <row r="10" spans="1:18" x14ac:dyDescent="0.35">
      <c r="A10" s="119" t="s">
        <v>137</v>
      </c>
      <c r="B10" s="44">
        <v>121</v>
      </c>
      <c r="C10" s="40" t="s">
        <v>157</v>
      </c>
      <c r="D10" s="96">
        <v>4809</v>
      </c>
      <c r="E10" s="96">
        <v>6046</v>
      </c>
      <c r="F10" s="96">
        <v>15784</v>
      </c>
      <c r="G10" s="96">
        <v>23250</v>
      </c>
      <c r="H10" s="96">
        <v>31092</v>
      </c>
      <c r="I10" s="96">
        <v>36502</v>
      </c>
      <c r="J10" s="96">
        <v>39311</v>
      </c>
      <c r="K10" s="96">
        <v>41177</v>
      </c>
      <c r="L10" s="96">
        <v>43532</v>
      </c>
      <c r="M10" s="96">
        <v>48938</v>
      </c>
      <c r="N10" s="96">
        <v>53019</v>
      </c>
      <c r="O10" s="96">
        <v>60655</v>
      </c>
      <c r="P10" s="96">
        <v>63954</v>
      </c>
      <c r="Q10" s="96">
        <v>68672</v>
      </c>
      <c r="R10" s="96">
        <v>74684</v>
      </c>
    </row>
    <row r="11" spans="1:18" x14ac:dyDescent="0.35">
      <c r="A11" s="119"/>
      <c r="B11" s="44">
        <v>122</v>
      </c>
      <c r="C11" s="40" t="s">
        <v>158</v>
      </c>
      <c r="D11" s="96">
        <v>5052</v>
      </c>
      <c r="E11" s="96">
        <v>7035</v>
      </c>
      <c r="F11" s="96">
        <v>18017</v>
      </c>
      <c r="G11" s="96">
        <v>26284</v>
      </c>
      <c r="H11" s="96">
        <v>33784</v>
      </c>
      <c r="I11" s="96">
        <v>38363</v>
      </c>
      <c r="J11" s="96">
        <v>40587</v>
      </c>
      <c r="K11" s="96">
        <v>42689</v>
      </c>
      <c r="L11" s="96">
        <v>45573</v>
      </c>
      <c r="M11" s="96">
        <v>50407</v>
      </c>
      <c r="N11" s="96">
        <v>53974</v>
      </c>
      <c r="O11" s="96">
        <v>63198</v>
      </c>
      <c r="P11" s="96">
        <v>67025</v>
      </c>
      <c r="Q11" s="96">
        <v>71936</v>
      </c>
      <c r="R11" s="96">
        <v>77700</v>
      </c>
    </row>
    <row r="12" spans="1:18" x14ac:dyDescent="0.35">
      <c r="A12" s="119"/>
      <c r="B12" s="44">
        <v>123</v>
      </c>
      <c r="C12" s="40" t="s">
        <v>159</v>
      </c>
      <c r="D12" s="96">
        <v>5052</v>
      </c>
      <c r="E12" s="96">
        <v>7034</v>
      </c>
      <c r="F12" s="96">
        <v>17945</v>
      </c>
      <c r="G12" s="96">
        <v>26206</v>
      </c>
      <c r="H12" s="96">
        <v>33703</v>
      </c>
      <c r="I12" s="96">
        <v>38279</v>
      </c>
      <c r="J12" s="96">
        <v>40496</v>
      </c>
      <c r="K12" s="96">
        <v>42598</v>
      </c>
      <c r="L12" s="96">
        <v>45481</v>
      </c>
      <c r="M12" s="96">
        <v>50323</v>
      </c>
      <c r="N12" s="96">
        <v>53887</v>
      </c>
      <c r="O12" s="96">
        <v>63106</v>
      </c>
      <c r="P12" s="96">
        <v>66933</v>
      </c>
      <c r="Q12" s="96">
        <v>71843</v>
      </c>
      <c r="R12" s="96">
        <v>77608</v>
      </c>
    </row>
    <row r="13" spans="1:18" x14ac:dyDescent="0.35">
      <c r="A13" s="119"/>
      <c r="B13" s="44">
        <v>124</v>
      </c>
      <c r="C13" s="40" t="s">
        <v>160</v>
      </c>
      <c r="D13" s="96">
        <v>2522</v>
      </c>
      <c r="E13" s="96">
        <v>4120</v>
      </c>
      <c r="F13" s="96">
        <v>12924</v>
      </c>
      <c r="G13" s="96">
        <v>19962</v>
      </c>
      <c r="H13" s="96">
        <v>27140</v>
      </c>
      <c r="I13" s="96">
        <v>32436</v>
      </c>
      <c r="J13" s="96">
        <v>35524</v>
      </c>
      <c r="K13" s="96">
        <v>38240</v>
      </c>
      <c r="L13" s="96">
        <v>41782</v>
      </c>
      <c r="M13" s="96">
        <v>47085</v>
      </c>
      <c r="N13" s="96">
        <v>51319</v>
      </c>
      <c r="O13" s="96">
        <v>60443</v>
      </c>
      <c r="P13" s="96">
        <v>65370</v>
      </c>
      <c r="Q13" s="96">
        <v>72393</v>
      </c>
      <c r="R13" s="96">
        <v>79677</v>
      </c>
    </row>
    <row r="14" spans="1:18" x14ac:dyDescent="0.35">
      <c r="A14" s="119"/>
      <c r="B14" s="44">
        <v>125</v>
      </c>
      <c r="C14" s="40" t="s">
        <v>161</v>
      </c>
      <c r="D14" s="96">
        <v>2584</v>
      </c>
      <c r="E14" s="96">
        <v>3857</v>
      </c>
      <c r="F14" s="96">
        <v>12906</v>
      </c>
      <c r="G14" s="96">
        <v>21075</v>
      </c>
      <c r="H14" s="96">
        <v>29238</v>
      </c>
      <c r="I14" s="96">
        <v>34708</v>
      </c>
      <c r="J14" s="96">
        <v>37826</v>
      </c>
      <c r="K14" s="96">
        <v>39991</v>
      </c>
      <c r="L14" s="96">
        <v>41968</v>
      </c>
      <c r="M14" s="96">
        <v>46407</v>
      </c>
      <c r="N14" s="96">
        <v>49233</v>
      </c>
      <c r="O14" s="96">
        <v>56322</v>
      </c>
      <c r="P14" s="96">
        <v>58746</v>
      </c>
      <c r="Q14" s="96">
        <v>61615</v>
      </c>
      <c r="R14" s="96">
        <v>64919</v>
      </c>
    </row>
    <row r="15" spans="1:18" x14ac:dyDescent="0.35">
      <c r="A15" s="119"/>
      <c r="B15" s="44">
        <v>128</v>
      </c>
      <c r="C15" s="40" t="s">
        <v>162</v>
      </c>
      <c r="D15" s="96">
        <v>2510</v>
      </c>
      <c r="E15" s="96">
        <v>3629</v>
      </c>
      <c r="F15" s="96">
        <v>13143</v>
      </c>
      <c r="G15" s="96">
        <v>22079</v>
      </c>
      <c r="H15" s="96">
        <v>30276</v>
      </c>
      <c r="I15" s="96">
        <v>37089</v>
      </c>
      <c r="J15" s="96">
        <v>40395</v>
      </c>
      <c r="K15" s="96">
        <v>42644</v>
      </c>
      <c r="L15" s="96">
        <v>44362</v>
      </c>
      <c r="M15" s="96">
        <v>49025</v>
      </c>
      <c r="N15" s="96">
        <v>52141</v>
      </c>
      <c r="O15" s="96">
        <v>59266</v>
      </c>
      <c r="P15" s="96">
        <v>61309</v>
      </c>
      <c r="Q15" s="96">
        <v>63963</v>
      </c>
      <c r="R15" s="96">
        <v>66865</v>
      </c>
    </row>
    <row r="16" spans="1:18" x14ac:dyDescent="0.35">
      <c r="A16" s="119" t="s">
        <v>115</v>
      </c>
      <c r="B16" s="44">
        <v>131</v>
      </c>
      <c r="C16" s="40" t="s">
        <v>163</v>
      </c>
      <c r="D16" s="96">
        <v>4799</v>
      </c>
      <c r="E16" s="96">
        <v>6174</v>
      </c>
      <c r="F16" s="96">
        <v>16052</v>
      </c>
      <c r="G16" s="96">
        <v>23946</v>
      </c>
      <c r="H16" s="96">
        <v>31945</v>
      </c>
      <c r="I16" s="96">
        <v>38100</v>
      </c>
      <c r="J16" s="96">
        <v>41350</v>
      </c>
      <c r="K16" s="96">
        <v>43278</v>
      </c>
      <c r="L16" s="96">
        <v>46184</v>
      </c>
      <c r="M16" s="96">
        <v>50334</v>
      </c>
      <c r="N16" s="96">
        <v>53943</v>
      </c>
      <c r="O16" s="96">
        <v>62975</v>
      </c>
      <c r="P16" s="96">
        <v>66051</v>
      </c>
      <c r="Q16" s="96">
        <v>70690</v>
      </c>
      <c r="R16" s="96">
        <v>75456</v>
      </c>
    </row>
    <row r="17" spans="1:18" x14ac:dyDescent="0.35">
      <c r="A17" s="119"/>
      <c r="B17" s="44">
        <v>132</v>
      </c>
      <c r="C17" s="40" t="s">
        <v>164</v>
      </c>
      <c r="D17" s="96">
        <v>5097</v>
      </c>
      <c r="E17" s="96">
        <v>7210</v>
      </c>
      <c r="F17" s="96">
        <v>19555</v>
      </c>
      <c r="G17" s="96">
        <v>28859</v>
      </c>
      <c r="H17" s="96">
        <v>37029</v>
      </c>
      <c r="I17" s="96">
        <v>41312</v>
      </c>
      <c r="J17" s="96">
        <v>43101</v>
      </c>
      <c r="K17" s="96">
        <v>45179</v>
      </c>
      <c r="L17" s="96">
        <v>47855</v>
      </c>
      <c r="M17" s="96">
        <v>52578</v>
      </c>
      <c r="N17" s="96">
        <v>55713</v>
      </c>
      <c r="O17" s="96">
        <v>64101</v>
      </c>
      <c r="P17" s="96">
        <v>67006</v>
      </c>
      <c r="Q17" s="96">
        <v>70036</v>
      </c>
      <c r="R17" s="96">
        <v>74349</v>
      </c>
    </row>
    <row r="18" spans="1:18" x14ac:dyDescent="0.35">
      <c r="A18" s="119"/>
      <c r="B18" s="44">
        <v>133</v>
      </c>
      <c r="C18" s="40" t="s">
        <v>165</v>
      </c>
      <c r="D18" s="96">
        <v>3618</v>
      </c>
      <c r="E18" s="96">
        <v>4651</v>
      </c>
      <c r="F18" s="96">
        <v>10064</v>
      </c>
      <c r="G18" s="96">
        <v>13314</v>
      </c>
      <c r="H18" s="96">
        <v>16745</v>
      </c>
      <c r="I18" s="96">
        <v>19022</v>
      </c>
      <c r="J18" s="96">
        <v>20241</v>
      </c>
      <c r="K18" s="96">
        <v>21875</v>
      </c>
      <c r="L18" s="96">
        <v>23117</v>
      </c>
      <c r="M18" s="96">
        <v>25106</v>
      </c>
      <c r="N18" s="96">
        <v>26751</v>
      </c>
      <c r="O18" s="96">
        <v>32040</v>
      </c>
      <c r="P18" s="96">
        <v>33197</v>
      </c>
      <c r="Q18" s="96">
        <v>34227</v>
      </c>
      <c r="R18" s="96">
        <v>35824</v>
      </c>
    </row>
    <row r="19" spans="1:18" x14ac:dyDescent="0.35">
      <c r="A19" s="119"/>
      <c r="B19" s="44">
        <v>134</v>
      </c>
      <c r="C19" s="40" t="s">
        <v>166</v>
      </c>
      <c r="D19" s="96">
        <v>3006</v>
      </c>
      <c r="E19" s="96">
        <v>4741</v>
      </c>
      <c r="F19" s="96">
        <v>14243</v>
      </c>
      <c r="G19" s="96">
        <v>22672</v>
      </c>
      <c r="H19" s="96">
        <v>30146</v>
      </c>
      <c r="I19" s="96">
        <v>34515</v>
      </c>
      <c r="J19" s="96">
        <v>36533</v>
      </c>
      <c r="K19" s="96">
        <v>38736</v>
      </c>
      <c r="L19" s="96">
        <v>41151</v>
      </c>
      <c r="M19" s="96">
        <v>45147</v>
      </c>
      <c r="N19" s="96">
        <v>48364</v>
      </c>
      <c r="O19" s="96">
        <v>59355</v>
      </c>
      <c r="P19" s="96">
        <v>62280</v>
      </c>
      <c r="Q19" s="96">
        <v>65394</v>
      </c>
      <c r="R19" s="96">
        <v>69530</v>
      </c>
    </row>
    <row r="20" spans="1:18" x14ac:dyDescent="0.35">
      <c r="A20" s="119"/>
      <c r="B20" s="44">
        <v>135</v>
      </c>
      <c r="C20" s="40" t="s">
        <v>167</v>
      </c>
      <c r="D20" s="96">
        <v>2313</v>
      </c>
      <c r="E20" s="96">
        <v>3448</v>
      </c>
      <c r="F20" s="96">
        <v>11308</v>
      </c>
      <c r="G20" s="96">
        <v>17689</v>
      </c>
      <c r="H20" s="96">
        <v>24234</v>
      </c>
      <c r="I20" s="96">
        <v>28496</v>
      </c>
      <c r="J20" s="96">
        <v>30678</v>
      </c>
      <c r="K20" s="96">
        <v>32414</v>
      </c>
      <c r="L20" s="96">
        <v>34261</v>
      </c>
      <c r="M20" s="96">
        <v>37380</v>
      </c>
      <c r="N20" s="96">
        <v>39667</v>
      </c>
      <c r="O20" s="96">
        <v>46949</v>
      </c>
      <c r="P20" s="96">
        <v>48966</v>
      </c>
      <c r="Q20" s="96">
        <v>51588</v>
      </c>
      <c r="R20" s="96">
        <v>54400</v>
      </c>
    </row>
    <row r="21" spans="1:18" x14ac:dyDescent="0.35">
      <c r="A21" s="119"/>
      <c r="B21" s="44">
        <v>138</v>
      </c>
      <c r="C21" s="40" t="s">
        <v>168</v>
      </c>
      <c r="D21" s="96">
        <v>2230</v>
      </c>
      <c r="E21" s="96">
        <v>3147</v>
      </c>
      <c r="F21" s="96">
        <v>11543</v>
      </c>
      <c r="G21" s="96">
        <v>18808</v>
      </c>
      <c r="H21" s="96">
        <v>25412</v>
      </c>
      <c r="I21" s="96">
        <v>31292</v>
      </c>
      <c r="J21" s="96">
        <v>33623</v>
      </c>
      <c r="K21" s="96">
        <v>35390</v>
      </c>
      <c r="L21" s="96">
        <v>36903</v>
      </c>
      <c r="M21" s="96">
        <v>40173</v>
      </c>
      <c r="N21" s="96">
        <v>42677</v>
      </c>
      <c r="O21" s="96">
        <v>49835</v>
      </c>
      <c r="P21" s="96">
        <v>51436</v>
      </c>
      <c r="Q21" s="96">
        <v>53851</v>
      </c>
      <c r="R21" s="96">
        <v>56246</v>
      </c>
    </row>
    <row r="22" spans="1:18" x14ac:dyDescent="0.35">
      <c r="A22" s="119" t="s">
        <v>138</v>
      </c>
      <c r="B22" s="44">
        <v>141</v>
      </c>
      <c r="C22" s="40" t="s">
        <v>169</v>
      </c>
      <c r="D22" s="96">
        <v>5018</v>
      </c>
      <c r="E22" s="96">
        <v>6753</v>
      </c>
      <c r="F22" s="96">
        <v>19369</v>
      </c>
      <c r="G22" s="96">
        <v>28608</v>
      </c>
      <c r="H22" s="96">
        <v>38175</v>
      </c>
      <c r="I22" s="96">
        <v>44990</v>
      </c>
      <c r="J22" s="96">
        <v>48717</v>
      </c>
      <c r="K22" s="96">
        <v>50909</v>
      </c>
      <c r="L22" s="96">
        <v>52969</v>
      </c>
      <c r="M22" s="96">
        <v>57499</v>
      </c>
      <c r="N22" s="96">
        <v>60589</v>
      </c>
      <c r="O22" s="96">
        <v>69214</v>
      </c>
      <c r="P22" s="96">
        <v>72061</v>
      </c>
      <c r="Q22" s="96">
        <v>75298</v>
      </c>
      <c r="R22" s="96">
        <v>79284</v>
      </c>
    </row>
    <row r="23" spans="1:18" x14ac:dyDescent="0.35">
      <c r="A23" s="119"/>
      <c r="B23" s="44">
        <v>142</v>
      </c>
      <c r="C23" s="40" t="s">
        <v>170</v>
      </c>
      <c r="D23" s="96">
        <v>4656</v>
      </c>
      <c r="E23" s="96">
        <v>8012</v>
      </c>
      <c r="F23" s="96">
        <v>26011</v>
      </c>
      <c r="G23" s="96">
        <v>38185</v>
      </c>
      <c r="H23" s="96">
        <v>48519</v>
      </c>
      <c r="I23" s="96">
        <v>54899</v>
      </c>
      <c r="J23" s="96">
        <v>58482</v>
      </c>
      <c r="K23" s="96">
        <v>62143</v>
      </c>
      <c r="L23" s="96">
        <v>66739</v>
      </c>
      <c r="M23" s="96">
        <v>73691</v>
      </c>
      <c r="N23" s="96">
        <v>79554</v>
      </c>
      <c r="O23" s="96">
        <v>92988</v>
      </c>
      <c r="P23" s="96">
        <v>98806</v>
      </c>
      <c r="Q23" s="96">
        <v>105724</v>
      </c>
      <c r="R23" s="96">
        <v>114435</v>
      </c>
    </row>
    <row r="24" spans="1:18" x14ac:dyDescent="0.35">
      <c r="A24" s="119"/>
      <c r="B24" s="44">
        <v>143</v>
      </c>
      <c r="C24" s="40" t="s">
        <v>171</v>
      </c>
      <c r="D24" s="96">
        <v>4813</v>
      </c>
      <c r="E24" s="96">
        <v>7326</v>
      </c>
      <c r="F24" s="96">
        <v>23027</v>
      </c>
      <c r="G24" s="96">
        <v>34969</v>
      </c>
      <c r="H24" s="96">
        <v>44948</v>
      </c>
      <c r="I24" s="96">
        <v>50363</v>
      </c>
      <c r="J24" s="96">
        <v>53280</v>
      </c>
      <c r="K24" s="96">
        <v>56589</v>
      </c>
      <c r="L24" s="96">
        <v>60157</v>
      </c>
      <c r="M24" s="96">
        <v>67585</v>
      </c>
      <c r="N24" s="96">
        <v>74638</v>
      </c>
      <c r="O24" s="96">
        <v>87858</v>
      </c>
      <c r="P24" s="96">
        <v>94258</v>
      </c>
      <c r="Q24" s="96">
        <v>101846</v>
      </c>
      <c r="R24" s="96">
        <v>113184</v>
      </c>
    </row>
    <row r="25" spans="1:18" x14ac:dyDescent="0.35">
      <c r="A25" s="119"/>
      <c r="B25" s="44">
        <v>144</v>
      </c>
      <c r="C25" s="40" t="s">
        <v>172</v>
      </c>
      <c r="D25" s="96">
        <v>3641</v>
      </c>
      <c r="E25" s="96">
        <v>7506</v>
      </c>
      <c r="F25" s="96">
        <v>27058</v>
      </c>
      <c r="G25" s="96">
        <v>41805</v>
      </c>
      <c r="H25" s="96">
        <v>53548</v>
      </c>
      <c r="I25" s="96">
        <v>60347</v>
      </c>
      <c r="J25" s="96">
        <v>63992</v>
      </c>
      <c r="K25" s="96">
        <v>68338</v>
      </c>
      <c r="L25" s="96">
        <v>73416</v>
      </c>
      <c r="M25" s="96">
        <v>82168</v>
      </c>
      <c r="N25" s="96">
        <v>89651</v>
      </c>
      <c r="O25" s="96">
        <v>103738</v>
      </c>
      <c r="P25" s="96">
        <v>110248</v>
      </c>
      <c r="Q25" s="96">
        <v>117183</v>
      </c>
      <c r="R25" s="96">
        <v>127199</v>
      </c>
    </row>
    <row r="26" spans="1:18" x14ac:dyDescent="0.35">
      <c r="A26" s="119"/>
      <c r="B26" s="44">
        <v>145</v>
      </c>
      <c r="C26" s="40" t="s">
        <v>173</v>
      </c>
      <c r="D26" s="96">
        <v>3381</v>
      </c>
      <c r="E26" s="96">
        <v>5930</v>
      </c>
      <c r="F26" s="96">
        <v>22290</v>
      </c>
      <c r="G26" s="96">
        <v>35558</v>
      </c>
      <c r="H26" s="96">
        <v>47907</v>
      </c>
      <c r="I26" s="96">
        <v>55776</v>
      </c>
      <c r="J26" s="96">
        <v>61040</v>
      </c>
      <c r="K26" s="96">
        <v>65097</v>
      </c>
      <c r="L26" s="96">
        <v>68637</v>
      </c>
      <c r="M26" s="96">
        <v>76686</v>
      </c>
      <c r="N26" s="96">
        <v>82573</v>
      </c>
      <c r="O26" s="96">
        <v>94742</v>
      </c>
      <c r="P26" s="96">
        <v>98495</v>
      </c>
      <c r="Q26" s="96">
        <v>101910</v>
      </c>
      <c r="R26" s="96">
        <v>106926</v>
      </c>
    </row>
    <row r="27" spans="1:18" x14ac:dyDescent="0.35">
      <c r="A27" s="119"/>
      <c r="B27" s="44">
        <v>148</v>
      </c>
      <c r="C27" s="40" t="s">
        <v>174</v>
      </c>
      <c r="D27" s="96">
        <v>3230</v>
      </c>
      <c r="E27" s="96">
        <v>5338</v>
      </c>
      <c r="F27" s="96">
        <v>22949</v>
      </c>
      <c r="G27" s="96">
        <v>38264</v>
      </c>
      <c r="H27" s="96">
        <v>50741</v>
      </c>
      <c r="I27" s="96">
        <v>62213</v>
      </c>
      <c r="J27" s="96">
        <v>67931</v>
      </c>
      <c r="K27" s="96">
        <v>72131</v>
      </c>
      <c r="L27" s="96">
        <v>74966</v>
      </c>
      <c r="M27" s="96">
        <v>83409</v>
      </c>
      <c r="N27" s="96">
        <v>89871</v>
      </c>
      <c r="O27" s="96">
        <v>101842</v>
      </c>
      <c r="P27" s="96">
        <v>104694</v>
      </c>
      <c r="Q27" s="96">
        <v>107663</v>
      </c>
      <c r="R27" s="96">
        <v>111746</v>
      </c>
    </row>
    <row r="28" spans="1:18" x14ac:dyDescent="0.35">
      <c r="A28" s="119" t="s">
        <v>116</v>
      </c>
      <c r="B28" s="44">
        <v>151</v>
      </c>
      <c r="C28" s="40" t="s">
        <v>175</v>
      </c>
      <c r="D28" s="96">
        <v>4588</v>
      </c>
      <c r="E28" s="96">
        <v>5874</v>
      </c>
      <c r="F28" s="96">
        <v>12944</v>
      </c>
      <c r="G28" s="96">
        <v>19630</v>
      </c>
      <c r="H28" s="96">
        <v>25453</v>
      </c>
      <c r="I28" s="96">
        <v>29128</v>
      </c>
      <c r="J28" s="96">
        <v>30309</v>
      </c>
      <c r="K28" s="96">
        <v>31692</v>
      </c>
      <c r="L28" s="96">
        <v>33156</v>
      </c>
      <c r="M28" s="96">
        <v>34825</v>
      </c>
      <c r="N28" s="96">
        <v>36755</v>
      </c>
      <c r="O28" s="96">
        <v>42490</v>
      </c>
      <c r="P28" s="96">
        <v>44148</v>
      </c>
      <c r="Q28" s="96">
        <v>45990</v>
      </c>
      <c r="R28" s="96">
        <v>48788</v>
      </c>
    </row>
    <row r="29" spans="1:18" x14ac:dyDescent="0.35">
      <c r="A29" s="119"/>
      <c r="B29" s="44">
        <v>152</v>
      </c>
      <c r="C29" s="40" t="s">
        <v>176</v>
      </c>
      <c r="D29" s="96">
        <v>4054</v>
      </c>
      <c r="E29" s="96">
        <v>6873</v>
      </c>
      <c r="F29" s="96">
        <v>24133</v>
      </c>
      <c r="G29" s="96">
        <v>35935</v>
      </c>
      <c r="H29" s="96">
        <v>44912</v>
      </c>
      <c r="I29" s="96">
        <v>49682</v>
      </c>
      <c r="J29" s="96">
        <v>51804</v>
      </c>
      <c r="K29" s="96">
        <v>54428</v>
      </c>
      <c r="L29" s="96">
        <v>57461</v>
      </c>
      <c r="M29" s="96">
        <v>60709</v>
      </c>
      <c r="N29" s="96">
        <v>64310</v>
      </c>
      <c r="O29" s="96">
        <v>73343</v>
      </c>
      <c r="P29" s="96">
        <v>76286</v>
      </c>
      <c r="Q29" s="96">
        <v>79287</v>
      </c>
      <c r="R29" s="96">
        <v>83876</v>
      </c>
    </row>
    <row r="30" spans="1:18" x14ac:dyDescent="0.35">
      <c r="A30" s="119"/>
      <c r="B30" s="44">
        <v>153</v>
      </c>
      <c r="C30" s="40" t="s">
        <v>177</v>
      </c>
      <c r="D30" s="96">
        <v>3428</v>
      </c>
      <c r="E30" s="96">
        <v>4687</v>
      </c>
      <c r="F30" s="96">
        <v>12208</v>
      </c>
      <c r="G30" s="96">
        <v>18510</v>
      </c>
      <c r="H30" s="96">
        <v>24340</v>
      </c>
      <c r="I30" s="96">
        <v>27877</v>
      </c>
      <c r="J30" s="96">
        <v>29253</v>
      </c>
      <c r="K30" s="96">
        <v>30573</v>
      </c>
      <c r="L30" s="96">
        <v>32023</v>
      </c>
      <c r="M30" s="96">
        <v>34094</v>
      </c>
      <c r="N30" s="96">
        <v>36218</v>
      </c>
      <c r="O30" s="96">
        <v>42110</v>
      </c>
      <c r="P30" s="96">
        <v>43907</v>
      </c>
      <c r="Q30" s="96">
        <v>45776</v>
      </c>
      <c r="R30" s="96">
        <v>48362</v>
      </c>
    </row>
    <row r="31" spans="1:18" x14ac:dyDescent="0.35">
      <c r="A31" s="119"/>
      <c r="B31" s="44">
        <v>154</v>
      </c>
      <c r="C31" s="40" t="s">
        <v>178</v>
      </c>
      <c r="D31" s="96">
        <v>2303</v>
      </c>
      <c r="E31" s="96">
        <v>4789</v>
      </c>
      <c r="F31" s="96">
        <v>16975</v>
      </c>
      <c r="G31" s="96">
        <v>26056</v>
      </c>
      <c r="H31" s="96">
        <v>33525</v>
      </c>
      <c r="I31" s="96">
        <v>37999</v>
      </c>
      <c r="J31" s="96">
        <v>40065</v>
      </c>
      <c r="K31" s="96">
        <v>42517</v>
      </c>
      <c r="L31" s="96">
        <v>45155</v>
      </c>
      <c r="M31" s="96">
        <v>48208</v>
      </c>
      <c r="N31" s="96">
        <v>51777</v>
      </c>
      <c r="O31" s="96">
        <v>60983</v>
      </c>
      <c r="P31" s="96">
        <v>64017</v>
      </c>
      <c r="Q31" s="96">
        <v>67638</v>
      </c>
      <c r="R31" s="96">
        <v>72741</v>
      </c>
    </row>
    <row r="32" spans="1:18" x14ac:dyDescent="0.35">
      <c r="A32" s="119"/>
      <c r="B32" s="44">
        <v>155</v>
      </c>
      <c r="C32" s="40" t="s">
        <v>179</v>
      </c>
      <c r="D32" s="96">
        <v>2148</v>
      </c>
      <c r="E32" s="96">
        <v>3445</v>
      </c>
      <c r="F32" s="96">
        <v>12606</v>
      </c>
      <c r="G32" s="96">
        <v>20899</v>
      </c>
      <c r="H32" s="96">
        <v>29029</v>
      </c>
      <c r="I32" s="96">
        <v>34324</v>
      </c>
      <c r="J32" s="96">
        <v>37121</v>
      </c>
      <c r="K32" s="96">
        <v>39022</v>
      </c>
      <c r="L32" s="96">
        <v>40606</v>
      </c>
      <c r="M32" s="96">
        <v>43164</v>
      </c>
      <c r="N32" s="96">
        <v>45478</v>
      </c>
      <c r="O32" s="96">
        <v>53283</v>
      </c>
      <c r="P32" s="96">
        <v>54814</v>
      </c>
      <c r="Q32" s="96">
        <v>56609</v>
      </c>
      <c r="R32" s="96">
        <v>58994</v>
      </c>
    </row>
    <row r="33" spans="1:18" x14ac:dyDescent="0.35">
      <c r="A33" s="119"/>
      <c r="B33" s="44">
        <v>158</v>
      </c>
      <c r="C33" s="40" t="s">
        <v>180</v>
      </c>
      <c r="D33" s="96">
        <v>2052</v>
      </c>
      <c r="E33" s="96">
        <v>3049</v>
      </c>
      <c r="F33" s="96">
        <v>12704</v>
      </c>
      <c r="G33" s="96">
        <v>22018</v>
      </c>
      <c r="H33" s="96">
        <v>30184</v>
      </c>
      <c r="I33" s="96">
        <v>37339</v>
      </c>
      <c r="J33" s="96">
        <v>40283</v>
      </c>
      <c r="K33" s="96">
        <v>42193</v>
      </c>
      <c r="L33" s="96">
        <v>43381</v>
      </c>
      <c r="M33" s="96">
        <v>46061</v>
      </c>
      <c r="N33" s="96">
        <v>48581</v>
      </c>
      <c r="O33" s="96">
        <v>56200</v>
      </c>
      <c r="P33" s="96">
        <v>57250</v>
      </c>
      <c r="Q33" s="96">
        <v>58803</v>
      </c>
      <c r="R33" s="96">
        <v>60706</v>
      </c>
    </row>
    <row r="35" spans="1:18" x14ac:dyDescent="0.35">
      <c r="A35" t="s">
        <v>139</v>
      </c>
    </row>
    <row r="36" spans="1:18" x14ac:dyDescent="0.35">
      <c r="A36" t="s">
        <v>39</v>
      </c>
    </row>
  </sheetData>
  <mergeCells count="7">
    <mergeCell ref="A22:A27"/>
    <mergeCell ref="A28:A33"/>
    <mergeCell ref="A1:R1"/>
    <mergeCell ref="A2:R2"/>
    <mergeCell ref="A4:A9"/>
    <mergeCell ref="A10:A15"/>
    <mergeCell ref="A16:A21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R36"/>
  <sheetViews>
    <sheetView topLeftCell="C1" zoomScaleNormal="100" workbookViewId="0">
      <selection activeCell="G29" sqref="G29"/>
    </sheetView>
  </sheetViews>
  <sheetFormatPr defaultColWidth="8.7265625" defaultRowHeight="14.5" x14ac:dyDescent="0.35"/>
  <cols>
    <col min="1" max="1" width="14.7265625" customWidth="1"/>
    <col min="2" max="2" width="10.7265625" customWidth="1"/>
    <col min="3" max="3" width="23.26953125" customWidth="1"/>
    <col min="5" max="5" width="8.26953125" customWidth="1"/>
    <col min="6" max="7" width="9.26953125" customWidth="1"/>
    <col min="8" max="8" width="9.7265625" customWidth="1"/>
    <col min="9" max="9" width="9.81640625" customWidth="1"/>
    <col min="10" max="11" width="10" customWidth="1"/>
    <col min="12" max="13" width="9.81640625" customWidth="1"/>
    <col min="14" max="16" width="9.7265625" customWidth="1"/>
    <col min="17" max="17" width="9.26953125" customWidth="1"/>
    <col min="18" max="18" width="9.7265625" customWidth="1"/>
  </cols>
  <sheetData>
    <row r="1" spans="1:18" x14ac:dyDescent="0.35">
      <c r="A1" s="120" t="s">
        <v>144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18" customHeight="1" x14ac:dyDescent="0.35">
      <c r="A2" s="120" t="s">
        <v>149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ht="19.5" customHeight="1" x14ac:dyDescent="0.35">
      <c r="A3" s="42" t="s">
        <v>150</v>
      </c>
      <c r="B3" s="43" t="s">
        <v>119</v>
      </c>
      <c r="C3" s="43" t="s">
        <v>120</v>
      </c>
      <c r="D3" s="43" t="s">
        <v>121</v>
      </c>
      <c r="E3" s="43" t="s">
        <v>122</v>
      </c>
      <c r="F3" s="43" t="s">
        <v>123</v>
      </c>
      <c r="G3" s="43" t="s">
        <v>124</v>
      </c>
      <c r="H3" s="43" t="s">
        <v>125</v>
      </c>
      <c r="I3" s="43" t="s">
        <v>126</v>
      </c>
      <c r="J3" s="43" t="s">
        <v>127</v>
      </c>
      <c r="K3" s="43" t="s">
        <v>128</v>
      </c>
      <c r="L3" s="43" t="s">
        <v>129</v>
      </c>
      <c r="M3" s="43" t="s">
        <v>130</v>
      </c>
      <c r="N3" s="43" t="s">
        <v>131</v>
      </c>
      <c r="O3" s="43" t="s">
        <v>132</v>
      </c>
      <c r="P3" s="43" t="s">
        <v>133</v>
      </c>
      <c r="Q3" s="43" t="s">
        <v>134</v>
      </c>
      <c r="R3" s="43" t="s">
        <v>135</v>
      </c>
    </row>
    <row r="4" spans="1:18" x14ac:dyDescent="0.35">
      <c r="A4" s="119" t="s">
        <v>114</v>
      </c>
      <c r="B4" s="44">
        <v>111</v>
      </c>
      <c r="C4" s="40" t="s">
        <v>151</v>
      </c>
      <c r="D4" s="96">
        <v>6343</v>
      </c>
      <c r="E4" s="96">
        <v>12858</v>
      </c>
      <c r="F4" s="96">
        <v>49133</v>
      </c>
      <c r="G4" s="96">
        <v>71092</v>
      </c>
      <c r="H4" s="96">
        <v>94960</v>
      </c>
      <c r="I4" s="96">
        <v>113132</v>
      </c>
      <c r="J4" s="96">
        <v>125659</v>
      </c>
      <c r="K4" s="96">
        <v>130804</v>
      </c>
      <c r="L4" s="96">
        <v>139007</v>
      </c>
      <c r="M4" s="96">
        <v>152341</v>
      </c>
      <c r="N4" s="96">
        <v>164049</v>
      </c>
      <c r="O4" s="96">
        <v>180034</v>
      </c>
      <c r="P4" s="96">
        <v>189571</v>
      </c>
      <c r="Q4" s="96">
        <v>202197</v>
      </c>
      <c r="R4" s="96">
        <v>217027</v>
      </c>
    </row>
    <row r="5" spans="1:18" x14ac:dyDescent="0.35">
      <c r="A5" s="119"/>
      <c r="B5" s="44">
        <v>112</v>
      </c>
      <c r="C5" s="40" t="s">
        <v>152</v>
      </c>
      <c r="D5" s="96">
        <v>4193</v>
      </c>
      <c r="E5" s="96">
        <v>6529</v>
      </c>
      <c r="F5" s="96">
        <v>19575</v>
      </c>
      <c r="G5" s="96">
        <v>29460</v>
      </c>
      <c r="H5" s="96">
        <v>39785</v>
      </c>
      <c r="I5" s="96">
        <v>46054</v>
      </c>
      <c r="J5" s="96">
        <v>49164</v>
      </c>
      <c r="K5" s="96">
        <v>52372</v>
      </c>
      <c r="L5" s="96">
        <v>56395</v>
      </c>
      <c r="M5" s="96">
        <v>61987</v>
      </c>
      <c r="N5" s="96">
        <v>68020</v>
      </c>
      <c r="O5" s="96">
        <v>78578</v>
      </c>
      <c r="P5" s="96">
        <v>83575</v>
      </c>
      <c r="Q5" s="96">
        <v>90098</v>
      </c>
      <c r="R5" s="96">
        <v>98076</v>
      </c>
    </row>
    <row r="6" spans="1:18" x14ac:dyDescent="0.35">
      <c r="A6" s="119"/>
      <c r="B6" s="44">
        <v>113</v>
      </c>
      <c r="C6" s="40" t="s">
        <v>153</v>
      </c>
      <c r="D6" s="96">
        <v>3970</v>
      </c>
      <c r="E6" s="96">
        <v>6915</v>
      </c>
      <c r="F6" s="96">
        <v>22616</v>
      </c>
      <c r="G6" s="96">
        <v>34084</v>
      </c>
      <c r="H6" s="96">
        <v>44837</v>
      </c>
      <c r="I6" s="96">
        <v>50814</v>
      </c>
      <c r="J6" s="96">
        <v>53940</v>
      </c>
      <c r="K6" s="96">
        <v>57060</v>
      </c>
      <c r="L6" s="96">
        <v>60905</v>
      </c>
      <c r="M6" s="96">
        <v>66191</v>
      </c>
      <c r="N6" s="96">
        <v>71486</v>
      </c>
      <c r="O6" s="96">
        <v>82791</v>
      </c>
      <c r="P6" s="96">
        <v>88256</v>
      </c>
      <c r="Q6" s="96">
        <v>95239</v>
      </c>
      <c r="R6" s="96">
        <v>104200</v>
      </c>
    </row>
    <row r="7" spans="1:18" x14ac:dyDescent="0.35">
      <c r="A7" s="119"/>
      <c r="B7" s="44">
        <v>114</v>
      </c>
      <c r="C7" s="40" t="s">
        <v>154</v>
      </c>
      <c r="D7" s="96">
        <v>3030</v>
      </c>
      <c r="E7" s="96">
        <v>5408</v>
      </c>
      <c r="F7" s="96">
        <v>16653</v>
      </c>
      <c r="G7" s="96">
        <v>25881</v>
      </c>
      <c r="H7" s="96">
        <v>35838</v>
      </c>
      <c r="I7" s="96">
        <v>41759</v>
      </c>
      <c r="J7" s="96">
        <v>44670</v>
      </c>
      <c r="K7" s="96">
        <v>47470</v>
      </c>
      <c r="L7" s="96">
        <v>50543</v>
      </c>
      <c r="M7" s="96">
        <v>56690</v>
      </c>
      <c r="N7" s="96">
        <v>61195</v>
      </c>
      <c r="O7" s="96">
        <v>70813</v>
      </c>
      <c r="P7" s="96">
        <v>75523</v>
      </c>
      <c r="Q7" s="96">
        <v>81120</v>
      </c>
      <c r="R7" s="96">
        <v>88215</v>
      </c>
    </row>
    <row r="8" spans="1:18" x14ac:dyDescent="0.35">
      <c r="A8" s="119"/>
      <c r="B8" s="44">
        <v>115</v>
      </c>
      <c r="C8" s="40" t="s">
        <v>155</v>
      </c>
      <c r="D8" s="96">
        <v>2962</v>
      </c>
      <c r="E8" s="96">
        <v>5345</v>
      </c>
      <c r="F8" s="96">
        <v>18308</v>
      </c>
      <c r="G8" s="96">
        <v>28467</v>
      </c>
      <c r="H8" s="96">
        <v>40547</v>
      </c>
      <c r="I8" s="96">
        <v>48611</v>
      </c>
      <c r="J8" s="96">
        <v>53331</v>
      </c>
      <c r="K8" s="96">
        <v>56743</v>
      </c>
      <c r="L8" s="96">
        <v>59293</v>
      </c>
      <c r="M8" s="96">
        <v>65683</v>
      </c>
      <c r="N8" s="96">
        <v>70872</v>
      </c>
      <c r="O8" s="96">
        <v>81022</v>
      </c>
      <c r="P8" s="96">
        <v>84454</v>
      </c>
      <c r="Q8" s="96">
        <v>88434</v>
      </c>
      <c r="R8" s="96">
        <v>93874</v>
      </c>
    </row>
    <row r="9" spans="1:18" x14ac:dyDescent="0.35">
      <c r="A9" s="119"/>
      <c r="B9" s="44">
        <v>118</v>
      </c>
      <c r="C9" s="40" t="s">
        <v>156</v>
      </c>
      <c r="D9" s="96">
        <v>2885</v>
      </c>
      <c r="E9" s="96">
        <v>5310</v>
      </c>
      <c r="F9" s="96">
        <v>18727</v>
      </c>
      <c r="G9" s="96">
        <v>29622</v>
      </c>
      <c r="H9" s="96">
        <v>41845</v>
      </c>
      <c r="I9" s="96">
        <v>51491</v>
      </c>
      <c r="J9" s="96">
        <v>56668</v>
      </c>
      <c r="K9" s="96">
        <v>60437</v>
      </c>
      <c r="L9" s="96">
        <v>62869</v>
      </c>
      <c r="M9" s="96">
        <v>70002</v>
      </c>
      <c r="N9" s="96">
        <v>76033</v>
      </c>
      <c r="O9" s="96">
        <v>86958</v>
      </c>
      <c r="P9" s="96">
        <v>89972</v>
      </c>
      <c r="Q9" s="96">
        <v>93660</v>
      </c>
      <c r="R9" s="96">
        <v>98586</v>
      </c>
    </row>
    <row r="10" spans="1:18" x14ac:dyDescent="0.35">
      <c r="A10" s="119" t="s">
        <v>137</v>
      </c>
      <c r="B10" s="44">
        <v>121</v>
      </c>
      <c r="C10" s="40" t="s">
        <v>157</v>
      </c>
      <c r="D10" s="96">
        <v>4809</v>
      </c>
      <c r="E10" s="96">
        <v>6046</v>
      </c>
      <c r="F10" s="96">
        <v>15774</v>
      </c>
      <c r="G10" s="96">
        <v>23228</v>
      </c>
      <c r="H10" s="96">
        <v>31011</v>
      </c>
      <c r="I10" s="96">
        <v>36412</v>
      </c>
      <c r="J10" s="96">
        <v>39209</v>
      </c>
      <c r="K10" s="96">
        <v>41065</v>
      </c>
      <c r="L10" s="96">
        <v>43418</v>
      </c>
      <c r="M10" s="96">
        <v>48823</v>
      </c>
      <c r="N10" s="96">
        <v>52904</v>
      </c>
      <c r="O10" s="96">
        <v>60540</v>
      </c>
      <c r="P10" s="96">
        <v>63839</v>
      </c>
      <c r="Q10" s="96">
        <v>68557</v>
      </c>
      <c r="R10" s="96">
        <v>74569</v>
      </c>
    </row>
    <row r="11" spans="1:18" x14ac:dyDescent="0.35">
      <c r="A11" s="119"/>
      <c r="B11" s="44">
        <v>122</v>
      </c>
      <c r="C11" s="40" t="s">
        <v>158</v>
      </c>
      <c r="D11" s="96">
        <v>5052</v>
      </c>
      <c r="E11" s="96">
        <v>7035</v>
      </c>
      <c r="F11" s="96">
        <v>18007</v>
      </c>
      <c r="G11" s="96">
        <v>26262</v>
      </c>
      <c r="H11" s="96">
        <v>33704</v>
      </c>
      <c r="I11" s="96">
        <v>38273</v>
      </c>
      <c r="J11" s="96">
        <v>40485</v>
      </c>
      <c r="K11" s="96">
        <v>42576</v>
      </c>
      <c r="L11" s="96">
        <v>45459</v>
      </c>
      <c r="M11" s="96">
        <v>50292</v>
      </c>
      <c r="N11" s="96">
        <v>53860</v>
      </c>
      <c r="O11" s="96">
        <v>63083</v>
      </c>
      <c r="P11" s="96">
        <v>66910</v>
      </c>
      <c r="Q11" s="96">
        <v>71821</v>
      </c>
      <c r="R11" s="96">
        <v>77586</v>
      </c>
    </row>
    <row r="12" spans="1:18" x14ac:dyDescent="0.35">
      <c r="A12" s="119"/>
      <c r="B12" s="44">
        <v>123</v>
      </c>
      <c r="C12" s="40" t="s">
        <v>159</v>
      </c>
      <c r="D12" s="96">
        <v>5052</v>
      </c>
      <c r="E12" s="96">
        <v>7034</v>
      </c>
      <c r="F12" s="96">
        <v>17936</v>
      </c>
      <c r="G12" s="96">
        <v>26183</v>
      </c>
      <c r="H12" s="96">
        <v>33623</v>
      </c>
      <c r="I12" s="96">
        <v>38188</v>
      </c>
      <c r="J12" s="96">
        <v>40394</v>
      </c>
      <c r="K12" s="96">
        <v>42486</v>
      </c>
      <c r="L12" s="96">
        <v>45367</v>
      </c>
      <c r="M12" s="96">
        <v>50208</v>
      </c>
      <c r="N12" s="96">
        <v>53772</v>
      </c>
      <c r="O12" s="96">
        <v>62991</v>
      </c>
      <c r="P12" s="96">
        <v>66818</v>
      </c>
      <c r="Q12" s="96">
        <v>71729</v>
      </c>
      <c r="R12" s="96">
        <v>77494</v>
      </c>
    </row>
    <row r="13" spans="1:18" x14ac:dyDescent="0.35">
      <c r="A13" s="119"/>
      <c r="B13" s="44">
        <v>124</v>
      </c>
      <c r="C13" s="40" t="s">
        <v>160</v>
      </c>
      <c r="D13" s="96">
        <v>2522</v>
      </c>
      <c r="E13" s="96">
        <v>4120</v>
      </c>
      <c r="F13" s="96">
        <v>12915</v>
      </c>
      <c r="G13" s="96">
        <v>19940</v>
      </c>
      <c r="H13" s="96">
        <v>27060</v>
      </c>
      <c r="I13" s="96">
        <v>32346</v>
      </c>
      <c r="J13" s="96">
        <v>35423</v>
      </c>
      <c r="K13" s="96">
        <v>38127</v>
      </c>
      <c r="L13" s="96">
        <v>41668</v>
      </c>
      <c r="M13" s="96">
        <v>46970</v>
      </c>
      <c r="N13" s="96">
        <v>51205</v>
      </c>
      <c r="O13" s="96">
        <v>60328</v>
      </c>
      <c r="P13" s="96">
        <v>65254</v>
      </c>
      <c r="Q13" s="96">
        <v>72279</v>
      </c>
      <c r="R13" s="96">
        <v>79562</v>
      </c>
    </row>
    <row r="14" spans="1:18" x14ac:dyDescent="0.35">
      <c r="A14" s="119"/>
      <c r="B14" s="44">
        <v>125</v>
      </c>
      <c r="C14" s="40" t="s">
        <v>161</v>
      </c>
      <c r="D14" s="96">
        <v>2584</v>
      </c>
      <c r="E14" s="96">
        <v>3857</v>
      </c>
      <c r="F14" s="96">
        <v>12896</v>
      </c>
      <c r="G14" s="96">
        <v>21053</v>
      </c>
      <c r="H14" s="96">
        <v>29158</v>
      </c>
      <c r="I14" s="96">
        <v>34618</v>
      </c>
      <c r="J14" s="96">
        <v>37725</v>
      </c>
      <c r="K14" s="96">
        <v>39878</v>
      </c>
      <c r="L14" s="96">
        <v>41855</v>
      </c>
      <c r="M14" s="96">
        <v>46292</v>
      </c>
      <c r="N14" s="96">
        <v>49118</v>
      </c>
      <c r="O14" s="96">
        <v>56207</v>
      </c>
      <c r="P14" s="96">
        <v>58632</v>
      </c>
      <c r="Q14" s="96">
        <v>61501</v>
      </c>
      <c r="R14" s="96">
        <v>64804</v>
      </c>
    </row>
    <row r="15" spans="1:18" x14ac:dyDescent="0.35">
      <c r="A15" s="119"/>
      <c r="B15" s="44">
        <v>128</v>
      </c>
      <c r="C15" s="40" t="s">
        <v>162</v>
      </c>
      <c r="D15" s="96">
        <v>2510</v>
      </c>
      <c r="E15" s="96">
        <v>3629</v>
      </c>
      <c r="F15" s="96">
        <v>13134</v>
      </c>
      <c r="G15" s="96">
        <v>22056</v>
      </c>
      <c r="H15" s="96">
        <v>30196</v>
      </c>
      <c r="I15" s="96">
        <v>36999</v>
      </c>
      <c r="J15" s="96">
        <v>40293</v>
      </c>
      <c r="K15" s="96">
        <v>42531</v>
      </c>
      <c r="L15" s="96">
        <v>44248</v>
      </c>
      <c r="M15" s="96">
        <v>48911</v>
      </c>
      <c r="N15" s="96">
        <v>52026</v>
      </c>
      <c r="O15" s="96">
        <v>59151</v>
      </c>
      <c r="P15" s="96">
        <v>61194</v>
      </c>
      <c r="Q15" s="96">
        <v>63849</v>
      </c>
      <c r="R15" s="96">
        <v>66750</v>
      </c>
    </row>
    <row r="16" spans="1:18" x14ac:dyDescent="0.35">
      <c r="A16" s="119" t="s">
        <v>115</v>
      </c>
      <c r="B16" s="44">
        <v>131</v>
      </c>
      <c r="C16" s="40" t="s">
        <v>163</v>
      </c>
      <c r="D16" s="96">
        <v>4799</v>
      </c>
      <c r="E16" s="96">
        <v>6174</v>
      </c>
      <c r="F16" s="96">
        <v>16043</v>
      </c>
      <c r="G16" s="96">
        <v>23921</v>
      </c>
      <c r="H16" s="96">
        <v>31866</v>
      </c>
      <c r="I16" s="96">
        <v>38008</v>
      </c>
      <c r="J16" s="96">
        <v>41247</v>
      </c>
      <c r="K16" s="96">
        <v>43165</v>
      </c>
      <c r="L16" s="96">
        <v>46069</v>
      </c>
      <c r="M16" s="96">
        <v>50219</v>
      </c>
      <c r="N16" s="96">
        <v>53827</v>
      </c>
      <c r="O16" s="96">
        <v>62859</v>
      </c>
      <c r="P16" s="96">
        <v>65935</v>
      </c>
      <c r="Q16" s="96">
        <v>70574</v>
      </c>
      <c r="R16" s="96">
        <v>75341</v>
      </c>
    </row>
    <row r="17" spans="1:18" x14ac:dyDescent="0.35">
      <c r="A17" s="119"/>
      <c r="B17" s="44">
        <v>132</v>
      </c>
      <c r="C17" s="40" t="s">
        <v>164</v>
      </c>
      <c r="D17" s="96">
        <v>5097</v>
      </c>
      <c r="E17" s="96">
        <v>7210</v>
      </c>
      <c r="F17" s="96">
        <v>19546</v>
      </c>
      <c r="G17" s="96">
        <v>28837</v>
      </c>
      <c r="H17" s="96">
        <v>36952</v>
      </c>
      <c r="I17" s="96">
        <v>41226</v>
      </c>
      <c r="J17" s="96">
        <v>43005</v>
      </c>
      <c r="K17" s="96">
        <v>45072</v>
      </c>
      <c r="L17" s="96">
        <v>47747</v>
      </c>
      <c r="M17" s="96">
        <v>52469</v>
      </c>
      <c r="N17" s="96">
        <v>55604</v>
      </c>
      <c r="O17" s="96">
        <v>63992</v>
      </c>
      <c r="P17" s="96">
        <v>66897</v>
      </c>
      <c r="Q17" s="96">
        <v>69928</v>
      </c>
      <c r="R17" s="96">
        <v>74240</v>
      </c>
    </row>
    <row r="18" spans="1:18" x14ac:dyDescent="0.35">
      <c r="A18" s="119"/>
      <c r="B18" s="44">
        <v>133</v>
      </c>
      <c r="C18" s="40" t="s">
        <v>165</v>
      </c>
      <c r="D18" s="96">
        <v>3618</v>
      </c>
      <c r="E18" s="96">
        <v>4651</v>
      </c>
      <c r="F18" s="96">
        <v>10057</v>
      </c>
      <c r="G18" s="96">
        <v>13299</v>
      </c>
      <c r="H18" s="96">
        <v>16703</v>
      </c>
      <c r="I18" s="96">
        <v>18975</v>
      </c>
      <c r="J18" s="96">
        <v>20188</v>
      </c>
      <c r="K18" s="96">
        <v>21815</v>
      </c>
      <c r="L18" s="96">
        <v>23056</v>
      </c>
      <c r="M18" s="96">
        <v>25045</v>
      </c>
      <c r="N18" s="96">
        <v>26689</v>
      </c>
      <c r="O18" s="96">
        <v>31978</v>
      </c>
      <c r="P18" s="96">
        <v>33135</v>
      </c>
      <c r="Q18" s="96">
        <v>34165</v>
      </c>
      <c r="R18" s="96">
        <v>35761</v>
      </c>
    </row>
    <row r="19" spans="1:18" x14ac:dyDescent="0.35">
      <c r="A19" s="119"/>
      <c r="B19" s="44">
        <v>134</v>
      </c>
      <c r="C19" s="40" t="s">
        <v>166</v>
      </c>
      <c r="D19" s="96">
        <v>3006</v>
      </c>
      <c r="E19" s="96">
        <v>4741</v>
      </c>
      <c r="F19" s="96">
        <v>14234</v>
      </c>
      <c r="G19" s="96">
        <v>22651</v>
      </c>
      <c r="H19" s="96">
        <v>30070</v>
      </c>
      <c r="I19" s="96">
        <v>34429</v>
      </c>
      <c r="J19" s="96">
        <v>36436</v>
      </c>
      <c r="K19" s="96">
        <v>38629</v>
      </c>
      <c r="L19" s="96">
        <v>41043</v>
      </c>
      <c r="M19" s="96">
        <v>45038</v>
      </c>
      <c r="N19" s="96">
        <v>48254</v>
      </c>
      <c r="O19" s="96">
        <v>59246</v>
      </c>
      <c r="P19" s="96">
        <v>62171</v>
      </c>
      <c r="Q19" s="96">
        <v>65285</v>
      </c>
      <c r="R19" s="96">
        <v>69421</v>
      </c>
    </row>
    <row r="20" spans="1:18" x14ac:dyDescent="0.35">
      <c r="A20" s="119"/>
      <c r="B20" s="44">
        <v>135</v>
      </c>
      <c r="C20" s="40" t="s">
        <v>167</v>
      </c>
      <c r="D20" s="96">
        <v>2313</v>
      </c>
      <c r="E20" s="96">
        <v>3448</v>
      </c>
      <c r="F20" s="96">
        <v>11299</v>
      </c>
      <c r="G20" s="96">
        <v>17668</v>
      </c>
      <c r="H20" s="96">
        <v>24158</v>
      </c>
      <c r="I20" s="96">
        <v>28410</v>
      </c>
      <c r="J20" s="96">
        <v>30582</v>
      </c>
      <c r="K20" s="96">
        <v>32308</v>
      </c>
      <c r="L20" s="96">
        <v>34153</v>
      </c>
      <c r="M20" s="96">
        <v>37271</v>
      </c>
      <c r="N20" s="96">
        <v>39558</v>
      </c>
      <c r="O20" s="96">
        <v>46840</v>
      </c>
      <c r="P20" s="96">
        <v>48857</v>
      </c>
      <c r="Q20" s="96">
        <v>51480</v>
      </c>
      <c r="R20" s="96">
        <v>54292</v>
      </c>
    </row>
    <row r="21" spans="1:18" x14ac:dyDescent="0.35">
      <c r="A21" s="119"/>
      <c r="B21" s="44">
        <v>138</v>
      </c>
      <c r="C21" s="40" t="s">
        <v>168</v>
      </c>
      <c r="D21" s="96">
        <v>2230</v>
      </c>
      <c r="E21" s="96">
        <v>3147</v>
      </c>
      <c r="F21" s="96">
        <v>11534</v>
      </c>
      <c r="G21" s="96">
        <v>18787</v>
      </c>
      <c r="H21" s="96">
        <v>25336</v>
      </c>
      <c r="I21" s="96">
        <v>31206</v>
      </c>
      <c r="J21" s="96">
        <v>33526</v>
      </c>
      <c r="K21" s="96">
        <v>35283</v>
      </c>
      <c r="L21" s="96">
        <v>36795</v>
      </c>
      <c r="M21" s="96">
        <v>40064</v>
      </c>
      <c r="N21" s="96">
        <v>42569</v>
      </c>
      <c r="O21" s="96">
        <v>49726</v>
      </c>
      <c r="P21" s="96">
        <v>51327</v>
      </c>
      <c r="Q21" s="96">
        <v>53742</v>
      </c>
      <c r="R21" s="96">
        <v>56137</v>
      </c>
    </row>
    <row r="22" spans="1:18" x14ac:dyDescent="0.35">
      <c r="A22" s="119" t="s">
        <v>138</v>
      </c>
      <c r="B22" s="44">
        <v>141</v>
      </c>
      <c r="C22" s="40" t="s">
        <v>169</v>
      </c>
      <c r="D22" s="96">
        <v>5018</v>
      </c>
      <c r="E22" s="96">
        <v>6753</v>
      </c>
      <c r="F22" s="96">
        <v>19357</v>
      </c>
      <c r="G22" s="96">
        <v>28577</v>
      </c>
      <c r="H22" s="96">
        <v>38085</v>
      </c>
      <c r="I22" s="96">
        <v>44882</v>
      </c>
      <c r="J22" s="96">
        <v>48593</v>
      </c>
      <c r="K22" s="96">
        <v>50768</v>
      </c>
      <c r="L22" s="96">
        <v>52826</v>
      </c>
      <c r="M22" s="96">
        <v>57352</v>
      </c>
      <c r="N22" s="96">
        <v>60443</v>
      </c>
      <c r="O22" s="96">
        <v>69068</v>
      </c>
      <c r="P22" s="96">
        <v>71915</v>
      </c>
      <c r="Q22" s="96">
        <v>75152</v>
      </c>
      <c r="R22" s="96">
        <v>79138</v>
      </c>
    </row>
    <row r="23" spans="1:18" x14ac:dyDescent="0.35">
      <c r="A23" s="119"/>
      <c r="B23" s="44">
        <v>142</v>
      </c>
      <c r="C23" s="40" t="s">
        <v>170</v>
      </c>
      <c r="D23" s="96">
        <v>4656</v>
      </c>
      <c r="E23" s="96">
        <v>8012</v>
      </c>
      <c r="F23" s="96">
        <v>25997</v>
      </c>
      <c r="G23" s="96">
        <v>38151</v>
      </c>
      <c r="H23" s="96">
        <v>48417</v>
      </c>
      <c r="I23" s="96">
        <v>54777</v>
      </c>
      <c r="J23" s="96">
        <v>58341</v>
      </c>
      <c r="K23" s="96">
        <v>61983</v>
      </c>
      <c r="L23" s="96">
        <v>66576</v>
      </c>
      <c r="M23" s="96">
        <v>73525</v>
      </c>
      <c r="N23" s="96">
        <v>79387</v>
      </c>
      <c r="O23" s="96">
        <v>92821</v>
      </c>
      <c r="P23" s="96">
        <v>98639</v>
      </c>
      <c r="Q23" s="96">
        <v>105558</v>
      </c>
      <c r="R23" s="96">
        <v>114268</v>
      </c>
    </row>
    <row r="24" spans="1:18" x14ac:dyDescent="0.35">
      <c r="A24" s="119"/>
      <c r="B24" s="44">
        <v>143</v>
      </c>
      <c r="C24" s="40" t="s">
        <v>171</v>
      </c>
      <c r="D24" s="96">
        <v>4813</v>
      </c>
      <c r="E24" s="96">
        <v>7326</v>
      </c>
      <c r="F24" s="96">
        <v>23014</v>
      </c>
      <c r="G24" s="96">
        <v>34936</v>
      </c>
      <c r="H24" s="96">
        <v>44846</v>
      </c>
      <c r="I24" s="96">
        <v>50241</v>
      </c>
      <c r="J24" s="96">
        <v>53139</v>
      </c>
      <c r="K24" s="96">
        <v>56429</v>
      </c>
      <c r="L24" s="96">
        <v>59994</v>
      </c>
      <c r="M24" s="96">
        <v>67419</v>
      </c>
      <c r="N24" s="96">
        <v>74471</v>
      </c>
      <c r="O24" s="96">
        <v>87691</v>
      </c>
      <c r="P24" s="96">
        <v>94092</v>
      </c>
      <c r="Q24" s="96">
        <v>101679</v>
      </c>
      <c r="R24" s="96">
        <v>113017</v>
      </c>
    </row>
    <row r="25" spans="1:18" x14ac:dyDescent="0.35">
      <c r="A25" s="119"/>
      <c r="B25" s="44">
        <v>144</v>
      </c>
      <c r="C25" s="40" t="s">
        <v>172</v>
      </c>
      <c r="D25" s="96">
        <v>3641</v>
      </c>
      <c r="E25" s="96">
        <v>7506</v>
      </c>
      <c r="F25" s="96">
        <v>27045</v>
      </c>
      <c r="G25" s="96">
        <v>41771</v>
      </c>
      <c r="H25" s="96">
        <v>53446</v>
      </c>
      <c r="I25" s="96">
        <v>60225</v>
      </c>
      <c r="J25" s="96">
        <v>63851</v>
      </c>
      <c r="K25" s="96">
        <v>68178</v>
      </c>
      <c r="L25" s="96">
        <v>73253</v>
      </c>
      <c r="M25" s="96">
        <v>82001</v>
      </c>
      <c r="N25" s="96">
        <v>89484</v>
      </c>
      <c r="O25" s="96">
        <v>103571</v>
      </c>
      <c r="P25" s="96">
        <v>110081</v>
      </c>
      <c r="Q25" s="96">
        <v>117015</v>
      </c>
      <c r="R25" s="96">
        <v>127031</v>
      </c>
    </row>
    <row r="26" spans="1:18" x14ac:dyDescent="0.35">
      <c r="A26" s="119"/>
      <c r="B26" s="44">
        <v>145</v>
      </c>
      <c r="C26" s="40" t="s">
        <v>173</v>
      </c>
      <c r="D26" s="96">
        <v>3381</v>
      </c>
      <c r="E26" s="96">
        <v>5930</v>
      </c>
      <c r="F26" s="96">
        <v>22276</v>
      </c>
      <c r="G26" s="96">
        <v>35524</v>
      </c>
      <c r="H26" s="96">
        <v>47805</v>
      </c>
      <c r="I26" s="96">
        <v>55653</v>
      </c>
      <c r="J26" s="96">
        <v>60899</v>
      </c>
      <c r="K26" s="96">
        <v>64938</v>
      </c>
      <c r="L26" s="96">
        <v>68474</v>
      </c>
      <c r="M26" s="96">
        <v>76519</v>
      </c>
      <c r="N26" s="96">
        <v>82407</v>
      </c>
      <c r="O26" s="96">
        <v>94575</v>
      </c>
      <c r="P26" s="96">
        <v>98328</v>
      </c>
      <c r="Q26" s="96">
        <v>101743</v>
      </c>
      <c r="R26" s="96">
        <v>106759</v>
      </c>
    </row>
    <row r="27" spans="1:18" x14ac:dyDescent="0.35">
      <c r="A27" s="119"/>
      <c r="B27" s="44">
        <v>148</v>
      </c>
      <c r="C27" s="40" t="s">
        <v>174</v>
      </c>
      <c r="D27" s="96">
        <v>3230</v>
      </c>
      <c r="E27" s="96">
        <v>5338</v>
      </c>
      <c r="F27" s="96">
        <v>22935</v>
      </c>
      <c r="G27" s="96">
        <v>38230</v>
      </c>
      <c r="H27" s="96">
        <v>50638</v>
      </c>
      <c r="I27" s="96">
        <v>62091</v>
      </c>
      <c r="J27" s="96">
        <v>67790</v>
      </c>
      <c r="K27" s="96">
        <v>71972</v>
      </c>
      <c r="L27" s="96">
        <v>74803</v>
      </c>
      <c r="M27" s="96">
        <v>83243</v>
      </c>
      <c r="N27" s="96">
        <v>89703</v>
      </c>
      <c r="O27" s="96">
        <v>101674</v>
      </c>
      <c r="P27" s="96">
        <v>104527</v>
      </c>
      <c r="Q27" s="96">
        <v>107496</v>
      </c>
      <c r="R27" s="96">
        <v>111579</v>
      </c>
    </row>
    <row r="28" spans="1:18" x14ac:dyDescent="0.35">
      <c r="A28" s="119" t="s">
        <v>116</v>
      </c>
      <c r="B28" s="44">
        <v>151</v>
      </c>
      <c r="C28" s="40" t="s">
        <v>175</v>
      </c>
      <c r="D28" s="96">
        <v>4588</v>
      </c>
      <c r="E28" s="96">
        <v>5874</v>
      </c>
      <c r="F28" s="96">
        <v>12937</v>
      </c>
      <c r="G28" s="96">
        <v>19611</v>
      </c>
      <c r="H28" s="96">
        <v>25395</v>
      </c>
      <c r="I28" s="96">
        <v>29057</v>
      </c>
      <c r="J28" s="96">
        <v>30228</v>
      </c>
      <c r="K28" s="96">
        <v>31602</v>
      </c>
      <c r="L28" s="96">
        <v>33064</v>
      </c>
      <c r="M28" s="96">
        <v>34730</v>
      </c>
      <c r="N28" s="96">
        <v>36660</v>
      </c>
      <c r="O28" s="96">
        <v>42395</v>
      </c>
      <c r="P28" s="96">
        <v>44053</v>
      </c>
      <c r="Q28" s="96">
        <v>45895</v>
      </c>
      <c r="R28" s="96">
        <v>48693</v>
      </c>
    </row>
    <row r="29" spans="1:18" x14ac:dyDescent="0.35">
      <c r="A29" s="119"/>
      <c r="B29" s="44">
        <v>152</v>
      </c>
      <c r="C29" s="40" t="s">
        <v>176</v>
      </c>
      <c r="D29" s="96">
        <v>4054</v>
      </c>
      <c r="E29" s="96">
        <v>6873</v>
      </c>
      <c r="F29" s="96">
        <v>24121</v>
      </c>
      <c r="G29" s="96">
        <v>35905</v>
      </c>
      <c r="H29" s="96">
        <v>44826</v>
      </c>
      <c r="I29" s="96">
        <v>49579</v>
      </c>
      <c r="J29" s="96">
        <v>51685</v>
      </c>
      <c r="K29" s="96">
        <v>54292</v>
      </c>
      <c r="L29" s="96">
        <v>57322</v>
      </c>
      <c r="M29" s="96">
        <v>60566</v>
      </c>
      <c r="N29" s="96">
        <v>64168</v>
      </c>
      <c r="O29" s="96">
        <v>73200</v>
      </c>
      <c r="P29" s="96">
        <v>76143</v>
      </c>
      <c r="Q29" s="96">
        <v>79143</v>
      </c>
      <c r="R29" s="96">
        <v>83733</v>
      </c>
    </row>
    <row r="30" spans="1:18" x14ac:dyDescent="0.35">
      <c r="A30" s="119"/>
      <c r="B30" s="44">
        <v>153</v>
      </c>
      <c r="C30" s="40" t="s">
        <v>177</v>
      </c>
      <c r="D30" s="96">
        <v>3428</v>
      </c>
      <c r="E30" s="96">
        <v>4687</v>
      </c>
      <c r="F30" s="96">
        <v>12200</v>
      </c>
      <c r="G30" s="96">
        <v>18489</v>
      </c>
      <c r="H30" s="96">
        <v>24268</v>
      </c>
      <c r="I30" s="96">
        <v>27796</v>
      </c>
      <c r="J30" s="96">
        <v>29162</v>
      </c>
      <c r="K30" s="96">
        <v>30473</v>
      </c>
      <c r="L30" s="96">
        <v>31922</v>
      </c>
      <c r="M30" s="96">
        <v>33991</v>
      </c>
      <c r="N30" s="96">
        <v>36115</v>
      </c>
      <c r="O30" s="96">
        <v>42008</v>
      </c>
      <c r="P30" s="96">
        <v>43805</v>
      </c>
      <c r="Q30" s="96">
        <v>45673</v>
      </c>
      <c r="R30" s="96">
        <v>48259</v>
      </c>
    </row>
    <row r="31" spans="1:18" x14ac:dyDescent="0.35">
      <c r="A31" s="119"/>
      <c r="B31" s="44">
        <v>154</v>
      </c>
      <c r="C31" s="40" t="s">
        <v>178</v>
      </c>
      <c r="D31" s="96">
        <v>2303</v>
      </c>
      <c r="E31" s="96">
        <v>4789</v>
      </c>
      <c r="F31" s="96">
        <v>16963</v>
      </c>
      <c r="G31" s="96">
        <v>26027</v>
      </c>
      <c r="H31" s="96">
        <v>33441</v>
      </c>
      <c r="I31" s="96">
        <v>37898</v>
      </c>
      <c r="J31" s="96">
        <v>39949</v>
      </c>
      <c r="K31" s="96">
        <v>42384</v>
      </c>
      <c r="L31" s="96">
        <v>45021</v>
      </c>
      <c r="M31" s="96">
        <v>48071</v>
      </c>
      <c r="N31" s="96">
        <v>51641</v>
      </c>
      <c r="O31" s="96">
        <v>60846</v>
      </c>
      <c r="P31" s="96">
        <v>63880</v>
      </c>
      <c r="Q31" s="96">
        <v>67501</v>
      </c>
      <c r="R31" s="96">
        <v>72604</v>
      </c>
    </row>
    <row r="32" spans="1:18" x14ac:dyDescent="0.35">
      <c r="A32" s="119"/>
      <c r="B32" s="44">
        <v>155</v>
      </c>
      <c r="C32" s="40" t="s">
        <v>179</v>
      </c>
      <c r="D32" s="96">
        <v>2148</v>
      </c>
      <c r="E32" s="96">
        <v>3445</v>
      </c>
      <c r="F32" s="96">
        <v>12594</v>
      </c>
      <c r="G32" s="96">
        <v>20870</v>
      </c>
      <c r="H32" s="96">
        <v>28939</v>
      </c>
      <c r="I32" s="96">
        <v>34217</v>
      </c>
      <c r="J32" s="96">
        <v>37000</v>
      </c>
      <c r="K32" s="96">
        <v>38885</v>
      </c>
      <c r="L32" s="96">
        <v>40468</v>
      </c>
      <c r="M32" s="96">
        <v>43023</v>
      </c>
      <c r="N32" s="96">
        <v>45337</v>
      </c>
      <c r="O32" s="96">
        <v>53142</v>
      </c>
      <c r="P32" s="96">
        <v>54673</v>
      </c>
      <c r="Q32" s="96">
        <v>56467</v>
      </c>
      <c r="R32" s="96">
        <v>58853</v>
      </c>
    </row>
    <row r="33" spans="1:18" x14ac:dyDescent="0.35">
      <c r="A33" s="119"/>
      <c r="B33" s="44">
        <v>158</v>
      </c>
      <c r="C33" s="40" t="s">
        <v>180</v>
      </c>
      <c r="D33" s="99">
        <v>2052</v>
      </c>
      <c r="E33" s="99">
        <v>3049</v>
      </c>
      <c r="F33" s="99">
        <v>12692</v>
      </c>
      <c r="G33" s="99">
        <v>21989</v>
      </c>
      <c r="H33" s="99">
        <v>30093</v>
      </c>
      <c r="I33" s="99">
        <v>37233</v>
      </c>
      <c r="J33" s="99">
        <v>40162</v>
      </c>
      <c r="K33" s="99">
        <v>42057</v>
      </c>
      <c r="L33" s="99">
        <v>43243</v>
      </c>
      <c r="M33" s="99">
        <v>45920</v>
      </c>
      <c r="N33" s="99">
        <v>48440</v>
      </c>
      <c r="O33" s="99">
        <v>56059</v>
      </c>
      <c r="P33" s="99">
        <v>57108</v>
      </c>
      <c r="Q33" s="99">
        <v>58661</v>
      </c>
      <c r="R33" s="99">
        <v>60565</v>
      </c>
    </row>
    <row r="35" spans="1:18" x14ac:dyDescent="0.35">
      <c r="A35" t="s">
        <v>139</v>
      </c>
    </row>
    <row r="36" spans="1:18" x14ac:dyDescent="0.35">
      <c r="A36" t="s">
        <v>39</v>
      </c>
    </row>
  </sheetData>
  <mergeCells count="7">
    <mergeCell ref="A22:A27"/>
    <mergeCell ref="A28:A33"/>
    <mergeCell ref="A1:R1"/>
    <mergeCell ref="A2:R2"/>
    <mergeCell ref="A4:A9"/>
    <mergeCell ref="A10:A15"/>
    <mergeCell ref="A16:A21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R36"/>
  <sheetViews>
    <sheetView topLeftCell="C1" zoomScaleNormal="100" workbookViewId="0">
      <selection activeCell="H23" sqref="H23"/>
    </sheetView>
  </sheetViews>
  <sheetFormatPr defaultColWidth="8.7265625" defaultRowHeight="14.5" x14ac:dyDescent="0.35"/>
  <cols>
    <col min="1" max="1" width="14.7265625" customWidth="1"/>
    <col min="2" max="2" width="10.7265625" customWidth="1"/>
    <col min="3" max="3" width="23.26953125" customWidth="1"/>
    <col min="5" max="5" width="8.26953125" customWidth="1"/>
    <col min="6" max="7" width="9.26953125" customWidth="1"/>
    <col min="8" max="8" width="9.7265625" customWidth="1"/>
    <col min="9" max="9" width="9.81640625" customWidth="1"/>
    <col min="10" max="11" width="10" customWidth="1"/>
    <col min="12" max="13" width="9.81640625" customWidth="1"/>
    <col min="14" max="16" width="9.7265625" customWidth="1"/>
    <col min="17" max="17" width="9.26953125" customWidth="1"/>
    <col min="18" max="18" width="9.7265625" customWidth="1"/>
  </cols>
  <sheetData>
    <row r="1" spans="1:18" x14ac:dyDescent="0.35">
      <c r="A1" s="120" t="s">
        <v>145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18" customHeight="1" x14ac:dyDescent="0.35">
      <c r="A2" s="120" t="s">
        <v>149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ht="19.5" customHeight="1" x14ac:dyDescent="0.35">
      <c r="A3" s="42" t="s">
        <v>150</v>
      </c>
      <c r="B3" s="43" t="s">
        <v>119</v>
      </c>
      <c r="C3" s="43" t="s">
        <v>120</v>
      </c>
      <c r="D3" s="43" t="s">
        <v>121</v>
      </c>
      <c r="E3" s="43" t="s">
        <v>122</v>
      </c>
      <c r="F3" s="43" t="s">
        <v>123</v>
      </c>
      <c r="G3" s="43" t="s">
        <v>124</v>
      </c>
      <c r="H3" s="43" t="s">
        <v>125</v>
      </c>
      <c r="I3" s="43" t="s">
        <v>126</v>
      </c>
      <c r="J3" s="43" t="s">
        <v>127</v>
      </c>
      <c r="K3" s="43" t="s">
        <v>128</v>
      </c>
      <c r="L3" s="43" t="s">
        <v>129</v>
      </c>
      <c r="M3" s="43" t="s">
        <v>130</v>
      </c>
      <c r="N3" s="43" t="s">
        <v>131</v>
      </c>
      <c r="O3" s="43" t="s">
        <v>132</v>
      </c>
      <c r="P3" s="43" t="s">
        <v>133</v>
      </c>
      <c r="Q3" s="43" t="s">
        <v>134</v>
      </c>
      <c r="R3" s="43" t="s">
        <v>135</v>
      </c>
    </row>
    <row r="4" spans="1:18" x14ac:dyDescent="0.35">
      <c r="A4" s="119" t="s">
        <v>114</v>
      </c>
      <c r="B4" s="44">
        <v>111</v>
      </c>
      <c r="C4" s="40" t="s">
        <v>151</v>
      </c>
      <c r="D4" s="100">
        <v>7592</v>
      </c>
      <c r="E4" s="100">
        <v>33104</v>
      </c>
      <c r="F4" s="100">
        <v>93824</v>
      </c>
      <c r="G4" s="100">
        <v>114622</v>
      </c>
      <c r="H4" s="100">
        <v>136007</v>
      </c>
      <c r="I4" s="100">
        <v>154891</v>
      </c>
      <c r="J4" s="100">
        <v>163090</v>
      </c>
      <c r="K4" s="100">
        <v>188714</v>
      </c>
      <c r="L4" s="100">
        <v>211383</v>
      </c>
      <c r="M4" s="100">
        <v>234432</v>
      </c>
      <c r="N4" s="100">
        <v>236948</v>
      </c>
      <c r="O4" s="100">
        <v>237423</v>
      </c>
      <c r="P4" s="100">
        <v>237469</v>
      </c>
      <c r="Q4" s="100">
        <v>237504</v>
      </c>
      <c r="R4" s="100">
        <v>237504</v>
      </c>
    </row>
    <row r="5" spans="1:18" x14ac:dyDescent="0.35">
      <c r="A5" s="119"/>
      <c r="B5" s="44">
        <v>112</v>
      </c>
      <c r="C5" s="40" t="s">
        <v>152</v>
      </c>
      <c r="D5" s="96">
        <v>5468</v>
      </c>
      <c r="E5" s="96">
        <v>15253</v>
      </c>
      <c r="F5" s="96">
        <v>41655</v>
      </c>
      <c r="G5" s="96">
        <v>50775</v>
      </c>
      <c r="H5" s="96">
        <v>59933</v>
      </c>
      <c r="I5" s="96">
        <v>65412</v>
      </c>
      <c r="J5" s="96">
        <v>70265</v>
      </c>
      <c r="K5" s="96">
        <v>85543</v>
      </c>
      <c r="L5" s="96">
        <v>97311</v>
      </c>
      <c r="M5" s="96">
        <v>109432</v>
      </c>
      <c r="N5" s="96">
        <v>111056</v>
      </c>
      <c r="O5" s="96">
        <v>111341</v>
      </c>
      <c r="P5" s="96">
        <v>111550</v>
      </c>
      <c r="Q5" s="96">
        <v>111550</v>
      </c>
      <c r="R5" s="96">
        <v>111550</v>
      </c>
    </row>
    <row r="6" spans="1:18" x14ac:dyDescent="0.35">
      <c r="A6" s="119"/>
      <c r="B6" s="44">
        <v>113</v>
      </c>
      <c r="C6" s="40" t="s">
        <v>153</v>
      </c>
      <c r="D6" s="96">
        <v>4713</v>
      </c>
      <c r="E6" s="96">
        <v>16437</v>
      </c>
      <c r="F6" s="96">
        <v>46738</v>
      </c>
      <c r="G6" s="96">
        <v>55407</v>
      </c>
      <c r="H6" s="96">
        <v>64305</v>
      </c>
      <c r="I6" s="96">
        <v>68644</v>
      </c>
      <c r="J6" s="96">
        <v>73591</v>
      </c>
      <c r="K6" s="96">
        <v>89273</v>
      </c>
      <c r="L6" s="96">
        <v>101938</v>
      </c>
      <c r="M6" s="96">
        <v>115157</v>
      </c>
      <c r="N6" s="96">
        <v>116715</v>
      </c>
      <c r="O6" s="96">
        <v>116954</v>
      </c>
      <c r="P6" s="96">
        <v>116976</v>
      </c>
      <c r="Q6" s="96">
        <v>116989</v>
      </c>
      <c r="R6" s="96">
        <v>116989</v>
      </c>
    </row>
    <row r="7" spans="1:18" x14ac:dyDescent="0.35">
      <c r="A7" s="119"/>
      <c r="B7" s="44">
        <v>114</v>
      </c>
      <c r="C7" s="40" t="s">
        <v>154</v>
      </c>
      <c r="D7" s="96">
        <v>4387</v>
      </c>
      <c r="E7" s="96">
        <v>12807</v>
      </c>
      <c r="F7" s="96">
        <v>37476</v>
      </c>
      <c r="G7" s="96">
        <v>44997</v>
      </c>
      <c r="H7" s="96">
        <v>53546</v>
      </c>
      <c r="I7" s="96">
        <v>58280</v>
      </c>
      <c r="J7" s="96">
        <v>62961</v>
      </c>
      <c r="K7" s="96">
        <v>76607</v>
      </c>
      <c r="L7" s="96">
        <v>87754</v>
      </c>
      <c r="M7" s="96">
        <v>97625</v>
      </c>
      <c r="N7" s="96">
        <v>99287</v>
      </c>
      <c r="O7" s="96">
        <v>99591</v>
      </c>
      <c r="P7" s="96">
        <v>99784</v>
      </c>
      <c r="Q7" s="96">
        <v>99784</v>
      </c>
      <c r="R7" s="96">
        <v>99784</v>
      </c>
    </row>
    <row r="8" spans="1:18" x14ac:dyDescent="0.35">
      <c r="A8" s="119"/>
      <c r="B8" s="44">
        <v>115</v>
      </c>
      <c r="C8" s="40" t="s">
        <v>155</v>
      </c>
      <c r="D8" s="96">
        <v>4318</v>
      </c>
      <c r="E8" s="96">
        <v>14448</v>
      </c>
      <c r="F8" s="96">
        <v>39969</v>
      </c>
      <c r="G8" s="96">
        <v>47813</v>
      </c>
      <c r="H8" s="96">
        <v>57254</v>
      </c>
      <c r="I8" s="96">
        <v>64762</v>
      </c>
      <c r="J8" s="96">
        <v>68672</v>
      </c>
      <c r="K8" s="96">
        <v>79946</v>
      </c>
      <c r="L8" s="96">
        <v>89053</v>
      </c>
      <c r="M8" s="96">
        <v>98946</v>
      </c>
      <c r="N8" s="96">
        <v>100517</v>
      </c>
      <c r="O8" s="96">
        <v>100698</v>
      </c>
      <c r="P8" s="96">
        <v>100741</v>
      </c>
      <c r="Q8" s="96">
        <v>100754</v>
      </c>
      <c r="R8" s="96">
        <v>100754</v>
      </c>
    </row>
    <row r="9" spans="1:18" x14ac:dyDescent="0.35">
      <c r="A9" s="119"/>
      <c r="B9" s="44">
        <v>118</v>
      </c>
      <c r="C9" s="40" t="s">
        <v>156</v>
      </c>
      <c r="D9" s="96">
        <v>4116</v>
      </c>
      <c r="E9" s="96">
        <v>15793</v>
      </c>
      <c r="F9" s="96">
        <v>41989</v>
      </c>
      <c r="G9" s="96">
        <v>51252</v>
      </c>
      <c r="H9" s="96">
        <v>61531</v>
      </c>
      <c r="I9" s="96">
        <v>69307</v>
      </c>
      <c r="J9" s="96">
        <v>73336</v>
      </c>
      <c r="K9" s="96">
        <v>84654</v>
      </c>
      <c r="L9" s="96">
        <v>94231</v>
      </c>
      <c r="M9" s="96">
        <v>103249</v>
      </c>
      <c r="N9" s="96">
        <v>104982</v>
      </c>
      <c r="O9" s="96">
        <v>105420</v>
      </c>
      <c r="P9" s="96">
        <v>105870</v>
      </c>
      <c r="Q9" s="96">
        <v>105870</v>
      </c>
      <c r="R9" s="96">
        <v>105870</v>
      </c>
    </row>
    <row r="10" spans="1:18" x14ac:dyDescent="0.35">
      <c r="A10" s="119" t="s">
        <v>137</v>
      </c>
      <c r="B10" s="44">
        <v>121</v>
      </c>
      <c r="C10" s="40" t="s">
        <v>157</v>
      </c>
      <c r="D10" s="96">
        <v>5229</v>
      </c>
      <c r="E10" s="96">
        <v>12169</v>
      </c>
      <c r="F10" s="96">
        <v>30901</v>
      </c>
      <c r="G10" s="96">
        <v>37997</v>
      </c>
      <c r="H10" s="96">
        <v>44814</v>
      </c>
      <c r="I10" s="96">
        <v>49441</v>
      </c>
      <c r="J10" s="96">
        <v>52619</v>
      </c>
      <c r="K10" s="96">
        <v>63668</v>
      </c>
      <c r="L10" s="96">
        <v>72590</v>
      </c>
      <c r="M10" s="96">
        <v>81312</v>
      </c>
      <c r="N10" s="96">
        <v>82003</v>
      </c>
      <c r="O10" s="96">
        <v>82116</v>
      </c>
      <c r="P10" s="96">
        <v>82124</v>
      </c>
      <c r="Q10" s="96">
        <v>82135</v>
      </c>
      <c r="R10" s="96">
        <v>82135</v>
      </c>
    </row>
    <row r="11" spans="1:18" x14ac:dyDescent="0.35">
      <c r="A11" s="119"/>
      <c r="B11" s="44">
        <v>122</v>
      </c>
      <c r="C11" s="40" t="s">
        <v>158</v>
      </c>
      <c r="D11" s="96">
        <v>5668</v>
      </c>
      <c r="E11" s="96">
        <v>14212</v>
      </c>
      <c r="F11" s="96">
        <v>35639</v>
      </c>
      <c r="G11" s="96">
        <v>43035</v>
      </c>
      <c r="H11" s="96">
        <v>50095</v>
      </c>
      <c r="I11" s="96">
        <v>53730</v>
      </c>
      <c r="J11" s="96">
        <v>57958</v>
      </c>
      <c r="K11" s="96">
        <v>68963</v>
      </c>
      <c r="L11" s="96">
        <v>78730</v>
      </c>
      <c r="M11" s="96">
        <v>86793</v>
      </c>
      <c r="N11" s="96">
        <v>87752</v>
      </c>
      <c r="O11" s="96">
        <v>87921</v>
      </c>
      <c r="P11" s="96">
        <v>87956</v>
      </c>
      <c r="Q11" s="96">
        <v>87970</v>
      </c>
      <c r="R11" s="96">
        <v>87970</v>
      </c>
    </row>
    <row r="12" spans="1:18" x14ac:dyDescent="0.35">
      <c r="A12" s="119"/>
      <c r="B12" s="44">
        <v>123</v>
      </c>
      <c r="C12" s="40" t="s">
        <v>159</v>
      </c>
      <c r="D12" s="96">
        <v>5668</v>
      </c>
      <c r="E12" s="96">
        <v>14211</v>
      </c>
      <c r="F12" s="96">
        <v>35567</v>
      </c>
      <c r="G12" s="96">
        <v>42956</v>
      </c>
      <c r="H12" s="96">
        <v>50014</v>
      </c>
      <c r="I12" s="96">
        <v>53645</v>
      </c>
      <c r="J12" s="96">
        <v>57867</v>
      </c>
      <c r="K12" s="96">
        <v>68872</v>
      </c>
      <c r="L12" s="96">
        <v>78637</v>
      </c>
      <c r="M12" s="96">
        <v>86709</v>
      </c>
      <c r="N12" s="96">
        <v>87663</v>
      </c>
      <c r="O12" s="96">
        <v>87828</v>
      </c>
      <c r="P12" s="96">
        <v>87864</v>
      </c>
      <c r="Q12" s="96">
        <v>87878</v>
      </c>
      <c r="R12" s="96">
        <v>87878</v>
      </c>
    </row>
    <row r="13" spans="1:18" x14ac:dyDescent="0.35">
      <c r="A13" s="119"/>
      <c r="B13" s="44">
        <v>124</v>
      </c>
      <c r="C13" s="40" t="s">
        <v>160</v>
      </c>
      <c r="D13" s="96">
        <v>3024</v>
      </c>
      <c r="E13" s="96">
        <v>10489</v>
      </c>
      <c r="F13" s="96">
        <v>30777</v>
      </c>
      <c r="G13" s="96">
        <v>39191</v>
      </c>
      <c r="H13" s="96">
        <v>48212</v>
      </c>
      <c r="I13" s="96">
        <v>53250</v>
      </c>
      <c r="J13" s="96">
        <v>59515</v>
      </c>
      <c r="K13" s="96">
        <v>73520</v>
      </c>
      <c r="L13" s="96">
        <v>86418</v>
      </c>
      <c r="M13" s="96">
        <v>95012</v>
      </c>
      <c r="N13" s="96">
        <v>96017</v>
      </c>
      <c r="O13" s="96">
        <v>96170</v>
      </c>
      <c r="P13" s="96">
        <v>96221</v>
      </c>
      <c r="Q13" s="96">
        <v>96221</v>
      </c>
      <c r="R13" s="96">
        <v>96221</v>
      </c>
    </row>
    <row r="14" spans="1:18" x14ac:dyDescent="0.35">
      <c r="A14" s="119"/>
      <c r="B14" s="44">
        <v>125</v>
      </c>
      <c r="C14" s="40" t="s">
        <v>161</v>
      </c>
      <c r="D14" s="96">
        <v>3256</v>
      </c>
      <c r="E14" s="96">
        <v>10519</v>
      </c>
      <c r="F14" s="96">
        <v>29271</v>
      </c>
      <c r="G14" s="96">
        <v>35687</v>
      </c>
      <c r="H14" s="96">
        <v>42661</v>
      </c>
      <c r="I14" s="96">
        <v>47620</v>
      </c>
      <c r="J14" s="96">
        <v>50976</v>
      </c>
      <c r="K14" s="96">
        <v>58193</v>
      </c>
      <c r="L14" s="96">
        <v>64855</v>
      </c>
      <c r="M14" s="96">
        <v>70279</v>
      </c>
      <c r="N14" s="96">
        <v>71007</v>
      </c>
      <c r="O14" s="96">
        <v>71104</v>
      </c>
      <c r="P14" s="96">
        <v>71115</v>
      </c>
      <c r="Q14" s="96">
        <v>71115</v>
      </c>
      <c r="R14" s="96">
        <v>71115</v>
      </c>
    </row>
    <row r="15" spans="1:18" x14ac:dyDescent="0.35">
      <c r="A15" s="119"/>
      <c r="B15" s="44">
        <v>128</v>
      </c>
      <c r="C15" s="40" t="s">
        <v>162</v>
      </c>
      <c r="D15" s="96">
        <v>3091</v>
      </c>
      <c r="E15" s="96">
        <v>11171</v>
      </c>
      <c r="F15" s="96">
        <v>30143</v>
      </c>
      <c r="G15" s="96">
        <v>37674</v>
      </c>
      <c r="H15" s="96">
        <v>45235</v>
      </c>
      <c r="I15" s="96">
        <v>50296</v>
      </c>
      <c r="J15" s="96">
        <v>53679</v>
      </c>
      <c r="K15" s="96">
        <v>60604</v>
      </c>
      <c r="L15" s="96">
        <v>67275</v>
      </c>
      <c r="M15" s="96">
        <v>71778</v>
      </c>
      <c r="N15" s="96">
        <v>72503</v>
      </c>
      <c r="O15" s="96">
        <v>72666</v>
      </c>
      <c r="P15" s="96">
        <v>72772</v>
      </c>
      <c r="Q15" s="96">
        <v>72772</v>
      </c>
      <c r="R15" s="96">
        <v>72772</v>
      </c>
    </row>
    <row r="16" spans="1:18" x14ac:dyDescent="0.35">
      <c r="A16" s="119" t="s">
        <v>115</v>
      </c>
      <c r="B16" s="44">
        <v>131</v>
      </c>
      <c r="C16" s="40" t="s">
        <v>163</v>
      </c>
      <c r="D16" s="96">
        <v>5226</v>
      </c>
      <c r="E16" s="96">
        <v>13152</v>
      </c>
      <c r="F16" s="96">
        <v>33277</v>
      </c>
      <c r="G16" s="96">
        <v>41950</v>
      </c>
      <c r="H16" s="96">
        <v>50301</v>
      </c>
      <c r="I16" s="96">
        <v>55838</v>
      </c>
      <c r="J16" s="96">
        <v>59968</v>
      </c>
      <c r="K16" s="96">
        <v>69499</v>
      </c>
      <c r="L16" s="96">
        <v>78659</v>
      </c>
      <c r="M16" s="96">
        <v>85268</v>
      </c>
      <c r="N16" s="96">
        <v>85882</v>
      </c>
      <c r="O16" s="96">
        <v>86024</v>
      </c>
      <c r="P16" s="96">
        <v>86130</v>
      </c>
      <c r="Q16" s="96">
        <v>86138</v>
      </c>
      <c r="R16" s="96">
        <v>86138</v>
      </c>
    </row>
    <row r="17" spans="1:18" x14ac:dyDescent="0.35">
      <c r="A17" s="119"/>
      <c r="B17" s="44">
        <v>132</v>
      </c>
      <c r="C17" s="40" t="s">
        <v>164</v>
      </c>
      <c r="D17" s="96">
        <v>5687</v>
      </c>
      <c r="E17" s="96">
        <v>14680</v>
      </c>
      <c r="F17" s="96">
        <v>38103</v>
      </c>
      <c r="G17" s="96">
        <v>44894</v>
      </c>
      <c r="H17" s="96">
        <v>50490</v>
      </c>
      <c r="I17" s="96">
        <v>53007</v>
      </c>
      <c r="J17" s="96">
        <v>55483</v>
      </c>
      <c r="K17" s="96">
        <v>63959</v>
      </c>
      <c r="L17" s="96">
        <v>70824</v>
      </c>
      <c r="M17" s="96">
        <v>78353</v>
      </c>
      <c r="N17" s="96">
        <v>79216</v>
      </c>
      <c r="O17" s="96">
        <v>79375</v>
      </c>
      <c r="P17" s="96">
        <v>79386</v>
      </c>
      <c r="Q17" s="96">
        <v>79402</v>
      </c>
      <c r="R17" s="96">
        <v>79402</v>
      </c>
    </row>
    <row r="18" spans="1:18" x14ac:dyDescent="0.35">
      <c r="A18" s="119"/>
      <c r="B18" s="44">
        <v>133</v>
      </c>
      <c r="C18" s="40" t="s">
        <v>165</v>
      </c>
      <c r="D18" s="96">
        <v>4007</v>
      </c>
      <c r="E18" s="96">
        <v>8271</v>
      </c>
      <c r="F18" s="96">
        <v>16717</v>
      </c>
      <c r="G18" s="96">
        <v>21213</v>
      </c>
      <c r="H18" s="96">
        <v>23884</v>
      </c>
      <c r="I18" s="96">
        <v>25435</v>
      </c>
      <c r="J18" s="96">
        <v>26975</v>
      </c>
      <c r="K18" s="96">
        <v>30672</v>
      </c>
      <c r="L18" s="96">
        <v>33776</v>
      </c>
      <c r="M18" s="96">
        <v>36891</v>
      </c>
      <c r="N18" s="96">
        <v>37235</v>
      </c>
      <c r="O18" s="96">
        <v>37333</v>
      </c>
      <c r="P18" s="96">
        <v>37338</v>
      </c>
      <c r="Q18" s="96">
        <v>37338</v>
      </c>
      <c r="R18" s="96">
        <v>37338</v>
      </c>
    </row>
    <row r="19" spans="1:18" x14ac:dyDescent="0.35">
      <c r="A19" s="119"/>
      <c r="B19" s="44">
        <v>134</v>
      </c>
      <c r="C19" s="40" t="s">
        <v>166</v>
      </c>
      <c r="D19" s="96">
        <v>4013</v>
      </c>
      <c r="E19" s="96">
        <v>11481</v>
      </c>
      <c r="F19" s="96">
        <v>31650</v>
      </c>
      <c r="G19" s="96">
        <v>38573</v>
      </c>
      <c r="H19" s="96">
        <v>44630</v>
      </c>
      <c r="I19" s="96">
        <v>47877</v>
      </c>
      <c r="J19" s="96">
        <v>50810</v>
      </c>
      <c r="K19" s="96">
        <v>59690</v>
      </c>
      <c r="L19" s="96">
        <v>67356</v>
      </c>
      <c r="M19" s="96">
        <v>74223</v>
      </c>
      <c r="N19" s="96">
        <v>75135</v>
      </c>
      <c r="O19" s="96">
        <v>75262</v>
      </c>
      <c r="P19" s="96">
        <v>75273</v>
      </c>
      <c r="Q19" s="96">
        <v>75273</v>
      </c>
      <c r="R19" s="96">
        <v>75273</v>
      </c>
    </row>
    <row r="20" spans="1:18" x14ac:dyDescent="0.35">
      <c r="A20" s="119"/>
      <c r="B20" s="44">
        <v>135</v>
      </c>
      <c r="C20" s="40" t="s">
        <v>167</v>
      </c>
      <c r="D20" s="96">
        <v>2691</v>
      </c>
      <c r="E20" s="96">
        <v>8869</v>
      </c>
      <c r="F20" s="96">
        <v>25004</v>
      </c>
      <c r="G20" s="96">
        <v>30747</v>
      </c>
      <c r="H20" s="96">
        <v>36766</v>
      </c>
      <c r="I20" s="96">
        <v>40503</v>
      </c>
      <c r="J20" s="96">
        <v>43538</v>
      </c>
      <c r="K20" s="96">
        <v>49675</v>
      </c>
      <c r="L20" s="96">
        <v>55762</v>
      </c>
      <c r="M20" s="96">
        <v>60055</v>
      </c>
      <c r="N20" s="96">
        <v>60568</v>
      </c>
      <c r="O20" s="96">
        <v>60661</v>
      </c>
      <c r="P20" s="96">
        <v>60687</v>
      </c>
      <c r="Q20" s="96">
        <v>60687</v>
      </c>
      <c r="R20" s="96">
        <v>60687</v>
      </c>
    </row>
    <row r="21" spans="1:18" x14ac:dyDescent="0.35">
      <c r="A21" s="119"/>
      <c r="B21" s="44">
        <v>138</v>
      </c>
      <c r="C21" s="40" t="s">
        <v>168</v>
      </c>
      <c r="D21" s="96">
        <v>2608</v>
      </c>
      <c r="E21" s="96">
        <v>9556</v>
      </c>
      <c r="F21" s="96">
        <v>25876</v>
      </c>
      <c r="G21" s="96">
        <v>32843</v>
      </c>
      <c r="H21" s="96">
        <v>39497</v>
      </c>
      <c r="I21" s="96">
        <v>43357</v>
      </c>
      <c r="J21" s="96">
        <v>46402</v>
      </c>
      <c r="K21" s="96">
        <v>52171</v>
      </c>
      <c r="L21" s="96">
        <v>58202</v>
      </c>
      <c r="M21" s="96">
        <v>61479</v>
      </c>
      <c r="N21" s="96">
        <v>62019</v>
      </c>
      <c r="O21" s="96">
        <v>62138</v>
      </c>
      <c r="P21" s="96">
        <v>62210</v>
      </c>
      <c r="Q21" s="96">
        <v>62210</v>
      </c>
      <c r="R21" s="96">
        <v>62210</v>
      </c>
    </row>
    <row r="22" spans="1:18" x14ac:dyDescent="0.35">
      <c r="A22" s="119" t="s">
        <v>138</v>
      </c>
      <c r="B22" s="44">
        <v>141</v>
      </c>
      <c r="C22" s="40" t="s">
        <v>169</v>
      </c>
      <c r="D22" s="96">
        <v>5838</v>
      </c>
      <c r="E22" s="96">
        <v>14538</v>
      </c>
      <c r="F22" s="96">
        <v>37597</v>
      </c>
      <c r="G22" s="96">
        <v>44979</v>
      </c>
      <c r="H22" s="96">
        <v>52614</v>
      </c>
      <c r="I22" s="96">
        <v>58236</v>
      </c>
      <c r="J22" s="96">
        <v>61485</v>
      </c>
      <c r="K22" s="96">
        <v>70015</v>
      </c>
      <c r="L22" s="96">
        <v>77639</v>
      </c>
      <c r="M22" s="96">
        <v>83798</v>
      </c>
      <c r="N22" s="96">
        <v>84614</v>
      </c>
      <c r="O22" s="96">
        <v>84784</v>
      </c>
      <c r="P22" s="96">
        <v>84827</v>
      </c>
      <c r="Q22" s="96">
        <v>84827</v>
      </c>
      <c r="R22" s="96">
        <v>84827</v>
      </c>
    </row>
    <row r="23" spans="1:18" x14ac:dyDescent="0.35">
      <c r="A23" s="119"/>
      <c r="B23" s="44">
        <v>142</v>
      </c>
      <c r="C23" s="40" t="s">
        <v>170</v>
      </c>
      <c r="D23" s="96">
        <v>5985</v>
      </c>
      <c r="E23" s="96">
        <v>19401</v>
      </c>
      <c r="F23" s="96">
        <v>51083</v>
      </c>
      <c r="G23" s="96">
        <v>61796</v>
      </c>
      <c r="H23" s="96">
        <v>71137</v>
      </c>
      <c r="I23" s="96">
        <v>76733</v>
      </c>
      <c r="J23" s="96">
        <v>82398</v>
      </c>
      <c r="K23" s="96">
        <v>98670</v>
      </c>
      <c r="L23" s="96">
        <v>112358</v>
      </c>
      <c r="M23" s="96">
        <v>125597</v>
      </c>
      <c r="N23" s="96">
        <v>127389</v>
      </c>
      <c r="O23" s="96">
        <v>127699</v>
      </c>
      <c r="P23" s="96">
        <v>127801</v>
      </c>
      <c r="Q23" s="96">
        <v>127833</v>
      </c>
      <c r="R23" s="96">
        <v>127833</v>
      </c>
    </row>
    <row r="24" spans="1:18" x14ac:dyDescent="0.35">
      <c r="A24" s="119"/>
      <c r="B24" s="44">
        <v>143</v>
      </c>
      <c r="C24" s="40" t="s">
        <v>171</v>
      </c>
      <c r="D24" s="96">
        <v>6266</v>
      </c>
      <c r="E24" s="96">
        <v>17164</v>
      </c>
      <c r="F24" s="96">
        <v>44906</v>
      </c>
      <c r="G24" s="96">
        <v>53611</v>
      </c>
      <c r="H24" s="96">
        <v>60809</v>
      </c>
      <c r="I24" s="96">
        <v>65352</v>
      </c>
      <c r="J24" s="96">
        <v>69115</v>
      </c>
      <c r="K24" s="96">
        <v>88967</v>
      </c>
      <c r="L24" s="96">
        <v>103459</v>
      </c>
      <c r="M24" s="96">
        <v>120550</v>
      </c>
      <c r="N24" s="96">
        <v>122415</v>
      </c>
      <c r="O24" s="96">
        <v>122712</v>
      </c>
      <c r="P24" s="96">
        <v>122796</v>
      </c>
      <c r="Q24" s="96">
        <v>122821</v>
      </c>
      <c r="R24" s="96">
        <v>122821</v>
      </c>
    </row>
    <row r="25" spans="1:18" x14ac:dyDescent="0.35">
      <c r="A25" s="119"/>
      <c r="B25" s="44">
        <v>144</v>
      </c>
      <c r="C25" s="40" t="s">
        <v>172</v>
      </c>
      <c r="D25" s="96">
        <v>5536</v>
      </c>
      <c r="E25" s="96">
        <v>18811</v>
      </c>
      <c r="F25" s="96">
        <v>54885</v>
      </c>
      <c r="G25" s="96">
        <v>65930</v>
      </c>
      <c r="H25" s="96">
        <v>74700</v>
      </c>
      <c r="I25" s="96">
        <v>80375</v>
      </c>
      <c r="J25" s="96">
        <v>85823</v>
      </c>
      <c r="K25" s="96">
        <v>103859</v>
      </c>
      <c r="L25" s="96">
        <v>118130</v>
      </c>
      <c r="M25" s="96">
        <v>134680</v>
      </c>
      <c r="N25" s="96">
        <v>137407</v>
      </c>
      <c r="O25" s="96">
        <v>137751</v>
      </c>
      <c r="P25" s="96">
        <v>137778</v>
      </c>
      <c r="Q25" s="96">
        <v>137778</v>
      </c>
      <c r="R25" s="96">
        <v>137778</v>
      </c>
    </row>
    <row r="26" spans="1:18" x14ac:dyDescent="0.35">
      <c r="A26" s="119"/>
      <c r="B26" s="44">
        <v>145</v>
      </c>
      <c r="C26" s="40" t="s">
        <v>173</v>
      </c>
      <c r="D26" s="96">
        <v>4483</v>
      </c>
      <c r="E26" s="96">
        <v>16958</v>
      </c>
      <c r="F26" s="96">
        <v>47365</v>
      </c>
      <c r="G26" s="96">
        <v>57446</v>
      </c>
      <c r="H26" s="96">
        <v>66835</v>
      </c>
      <c r="I26" s="96">
        <v>75322</v>
      </c>
      <c r="J26" s="96">
        <v>79372</v>
      </c>
      <c r="K26" s="96">
        <v>90416</v>
      </c>
      <c r="L26" s="96">
        <v>99930</v>
      </c>
      <c r="M26" s="96">
        <v>110701</v>
      </c>
      <c r="N26" s="96">
        <v>112155</v>
      </c>
      <c r="O26" s="96">
        <v>112373</v>
      </c>
      <c r="P26" s="96">
        <v>112386</v>
      </c>
      <c r="Q26" s="96">
        <v>112386</v>
      </c>
      <c r="R26" s="96">
        <v>112386</v>
      </c>
    </row>
    <row r="27" spans="1:18" x14ac:dyDescent="0.35">
      <c r="A27" s="119"/>
      <c r="B27" s="44">
        <v>148</v>
      </c>
      <c r="C27" s="40" t="s">
        <v>174</v>
      </c>
      <c r="D27" s="96">
        <v>4192</v>
      </c>
      <c r="E27" s="96">
        <v>18531</v>
      </c>
      <c r="F27" s="96">
        <v>49376</v>
      </c>
      <c r="G27" s="96">
        <v>62266</v>
      </c>
      <c r="H27" s="96">
        <v>73149</v>
      </c>
      <c r="I27" s="96">
        <v>81896</v>
      </c>
      <c r="J27" s="96">
        <v>86062</v>
      </c>
      <c r="K27" s="96">
        <v>96255</v>
      </c>
      <c r="L27" s="96">
        <v>105795</v>
      </c>
      <c r="M27" s="96">
        <v>114293</v>
      </c>
      <c r="N27" s="96">
        <v>115890</v>
      </c>
      <c r="O27" s="96">
        <v>116195</v>
      </c>
      <c r="P27" s="96">
        <v>116341</v>
      </c>
      <c r="Q27" s="96">
        <v>116341</v>
      </c>
      <c r="R27" s="96">
        <v>116341</v>
      </c>
    </row>
    <row r="28" spans="1:18" x14ac:dyDescent="0.35">
      <c r="A28" s="119" t="s">
        <v>116</v>
      </c>
      <c r="B28" s="44">
        <v>151</v>
      </c>
      <c r="C28" s="40" t="s">
        <v>175</v>
      </c>
      <c r="D28" s="96">
        <v>4953</v>
      </c>
      <c r="E28" s="96">
        <v>10787</v>
      </c>
      <c r="F28" s="96">
        <v>25319</v>
      </c>
      <c r="G28" s="96">
        <v>30039</v>
      </c>
      <c r="H28" s="96">
        <v>33375</v>
      </c>
      <c r="I28" s="96">
        <v>35108</v>
      </c>
      <c r="J28" s="96">
        <v>36736</v>
      </c>
      <c r="K28" s="96">
        <v>41965</v>
      </c>
      <c r="L28" s="96">
        <v>45934</v>
      </c>
      <c r="M28" s="96">
        <v>50727</v>
      </c>
      <c r="N28" s="96">
        <v>51397</v>
      </c>
      <c r="O28" s="96">
        <v>51511</v>
      </c>
      <c r="P28" s="96">
        <v>51511</v>
      </c>
      <c r="Q28" s="96">
        <v>51511</v>
      </c>
      <c r="R28" s="96">
        <v>51511</v>
      </c>
    </row>
    <row r="29" spans="1:18" x14ac:dyDescent="0.35">
      <c r="A29" s="119"/>
      <c r="B29" s="44">
        <v>152</v>
      </c>
      <c r="C29" s="40" t="s">
        <v>176</v>
      </c>
      <c r="D29" s="96">
        <v>4785</v>
      </c>
      <c r="E29" s="96">
        <v>16146</v>
      </c>
      <c r="F29" s="96">
        <v>44626</v>
      </c>
      <c r="G29" s="96">
        <v>52254</v>
      </c>
      <c r="H29" s="96">
        <v>57768</v>
      </c>
      <c r="I29" s="96">
        <v>60743</v>
      </c>
      <c r="J29" s="96">
        <v>63225</v>
      </c>
      <c r="K29" s="96">
        <v>71997</v>
      </c>
      <c r="L29" s="96">
        <v>78431</v>
      </c>
      <c r="M29" s="96">
        <v>86943</v>
      </c>
      <c r="N29" s="96">
        <v>88191</v>
      </c>
      <c r="O29" s="96">
        <v>88423</v>
      </c>
      <c r="P29" s="96">
        <v>88423</v>
      </c>
      <c r="Q29" s="96">
        <v>88423</v>
      </c>
      <c r="R29" s="96">
        <v>88423</v>
      </c>
    </row>
    <row r="30" spans="1:18" x14ac:dyDescent="0.35">
      <c r="A30" s="119"/>
      <c r="B30" s="44">
        <v>153</v>
      </c>
      <c r="C30" s="40" t="s">
        <v>177</v>
      </c>
      <c r="D30" s="96">
        <v>3796</v>
      </c>
      <c r="E30" s="96">
        <v>9601</v>
      </c>
      <c r="F30" s="96">
        <v>24416</v>
      </c>
      <c r="G30" s="96">
        <v>29168</v>
      </c>
      <c r="H30" s="96">
        <v>33570</v>
      </c>
      <c r="I30" s="96">
        <v>35688</v>
      </c>
      <c r="J30" s="96">
        <v>37155</v>
      </c>
      <c r="K30" s="96">
        <v>42469</v>
      </c>
      <c r="L30" s="96">
        <v>46793</v>
      </c>
      <c r="M30" s="96">
        <v>51030</v>
      </c>
      <c r="N30" s="96">
        <v>51489</v>
      </c>
      <c r="O30" s="96">
        <v>51610</v>
      </c>
      <c r="P30" s="96">
        <v>51655</v>
      </c>
      <c r="Q30" s="96">
        <v>51655</v>
      </c>
      <c r="R30" s="96">
        <v>51655</v>
      </c>
    </row>
    <row r="31" spans="1:18" x14ac:dyDescent="0.35">
      <c r="A31" s="119"/>
      <c r="B31" s="44">
        <v>154</v>
      </c>
      <c r="C31" s="40" t="s">
        <v>178</v>
      </c>
      <c r="D31" s="96">
        <v>2631</v>
      </c>
      <c r="E31" s="96">
        <v>11064</v>
      </c>
      <c r="F31" s="96">
        <v>33549</v>
      </c>
      <c r="G31" s="96">
        <v>40486</v>
      </c>
      <c r="H31" s="96">
        <v>46088</v>
      </c>
      <c r="I31" s="96">
        <v>49225</v>
      </c>
      <c r="J31" s="96">
        <v>52060</v>
      </c>
      <c r="K31" s="96">
        <v>61785</v>
      </c>
      <c r="L31" s="96">
        <v>69137</v>
      </c>
      <c r="M31" s="96">
        <v>77307</v>
      </c>
      <c r="N31" s="96">
        <v>78479</v>
      </c>
      <c r="O31" s="96">
        <v>78677</v>
      </c>
      <c r="P31" s="96">
        <v>78714</v>
      </c>
      <c r="Q31" s="96">
        <v>78714</v>
      </c>
      <c r="R31" s="96">
        <v>78714</v>
      </c>
    </row>
    <row r="32" spans="1:18" x14ac:dyDescent="0.35">
      <c r="A32" s="119"/>
      <c r="B32" s="44">
        <v>155</v>
      </c>
      <c r="C32" s="40" t="s">
        <v>179</v>
      </c>
      <c r="D32" s="96">
        <v>2349</v>
      </c>
      <c r="E32" s="96">
        <v>9546</v>
      </c>
      <c r="F32" s="96">
        <v>27769</v>
      </c>
      <c r="G32" s="96">
        <v>33843</v>
      </c>
      <c r="H32" s="96">
        <v>40257</v>
      </c>
      <c r="I32" s="96">
        <v>44754</v>
      </c>
      <c r="J32" s="96">
        <v>46960</v>
      </c>
      <c r="K32" s="96">
        <v>52661</v>
      </c>
      <c r="L32" s="96">
        <v>57351</v>
      </c>
      <c r="M32" s="96">
        <v>61971</v>
      </c>
      <c r="N32" s="96">
        <v>62409</v>
      </c>
      <c r="O32" s="96">
        <v>62502</v>
      </c>
      <c r="P32" s="96">
        <v>62539</v>
      </c>
      <c r="Q32" s="96">
        <v>62539</v>
      </c>
      <c r="R32" s="96">
        <v>62539</v>
      </c>
    </row>
    <row r="33" spans="1:18" x14ac:dyDescent="0.35">
      <c r="A33" s="119"/>
      <c r="B33" s="44">
        <v>158</v>
      </c>
      <c r="C33" s="40" t="s">
        <v>180</v>
      </c>
      <c r="D33" s="96">
        <v>2253</v>
      </c>
      <c r="E33" s="96">
        <v>10190</v>
      </c>
      <c r="F33" s="96">
        <v>28467</v>
      </c>
      <c r="G33" s="96">
        <v>35935</v>
      </c>
      <c r="H33" s="96">
        <v>43051</v>
      </c>
      <c r="I33" s="96">
        <v>47680</v>
      </c>
      <c r="J33" s="96">
        <v>49901</v>
      </c>
      <c r="K33" s="96">
        <v>55151</v>
      </c>
      <c r="L33" s="96">
        <v>59742</v>
      </c>
      <c r="M33" s="96">
        <v>63188</v>
      </c>
      <c r="N33" s="96">
        <v>63665</v>
      </c>
      <c r="O33" s="96">
        <v>63798</v>
      </c>
      <c r="P33" s="96">
        <v>63900</v>
      </c>
      <c r="Q33" s="96">
        <v>63900</v>
      </c>
      <c r="R33" s="96">
        <v>63900</v>
      </c>
    </row>
    <row r="35" spans="1:18" x14ac:dyDescent="0.35">
      <c r="A35" t="s">
        <v>139</v>
      </c>
    </row>
    <row r="36" spans="1:18" x14ac:dyDescent="0.35">
      <c r="A36" t="s">
        <v>39</v>
      </c>
    </row>
  </sheetData>
  <mergeCells count="7">
    <mergeCell ref="A22:A27"/>
    <mergeCell ref="A28:A33"/>
    <mergeCell ref="A1:R1"/>
    <mergeCell ref="A2:R2"/>
    <mergeCell ref="A4:A9"/>
    <mergeCell ref="A10:A15"/>
    <mergeCell ref="A16:A21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R126"/>
  <sheetViews>
    <sheetView zoomScaleNormal="100" workbookViewId="0">
      <selection activeCell="D43" sqref="D43"/>
    </sheetView>
  </sheetViews>
  <sheetFormatPr defaultColWidth="8.7265625" defaultRowHeight="14.5" x14ac:dyDescent="0.35"/>
  <cols>
    <col min="1" max="1" width="14.7265625" customWidth="1"/>
    <col min="2" max="2" width="10.7265625" customWidth="1"/>
    <col min="3" max="3" width="23.26953125" customWidth="1"/>
    <col min="5" max="5" width="8.26953125" customWidth="1"/>
    <col min="6" max="7" width="9.26953125" customWidth="1"/>
    <col min="8" max="8" width="9.7265625" customWidth="1"/>
    <col min="9" max="9" width="9.81640625" customWidth="1"/>
    <col min="10" max="11" width="10" customWidth="1"/>
    <col min="12" max="13" width="9.81640625" customWidth="1"/>
    <col min="14" max="16" width="9.7265625" customWidth="1"/>
    <col min="17" max="17" width="9.26953125" customWidth="1"/>
    <col min="18" max="18" width="9.7265625" customWidth="1"/>
  </cols>
  <sheetData>
    <row r="1" spans="1:18" x14ac:dyDescent="0.35">
      <c r="A1" s="120" t="s">
        <v>146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18" customHeight="1" x14ac:dyDescent="0.35">
      <c r="A2" s="120" t="s">
        <v>149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ht="19.5" customHeight="1" x14ac:dyDescent="0.35">
      <c r="A3" s="42" t="s">
        <v>150</v>
      </c>
      <c r="B3" s="43" t="s">
        <v>119</v>
      </c>
      <c r="C3" s="43" t="s">
        <v>120</v>
      </c>
      <c r="D3" s="43" t="s">
        <v>121</v>
      </c>
      <c r="E3" s="43" t="s">
        <v>122</v>
      </c>
      <c r="F3" s="43" t="s">
        <v>123</v>
      </c>
      <c r="G3" s="43" t="s">
        <v>124</v>
      </c>
      <c r="H3" s="43" t="s">
        <v>125</v>
      </c>
      <c r="I3" s="43" t="s">
        <v>126</v>
      </c>
      <c r="J3" s="43" t="s">
        <v>127</v>
      </c>
      <c r="K3" s="43" t="s">
        <v>128</v>
      </c>
      <c r="L3" s="43" t="s">
        <v>129</v>
      </c>
      <c r="M3" s="43" t="s">
        <v>130</v>
      </c>
      <c r="N3" s="43" t="s">
        <v>131</v>
      </c>
      <c r="O3" s="43" t="s">
        <v>132</v>
      </c>
      <c r="P3" s="43" t="s">
        <v>133</v>
      </c>
      <c r="Q3" s="43" t="s">
        <v>134</v>
      </c>
      <c r="R3" s="43" t="s">
        <v>135</v>
      </c>
    </row>
    <row r="4" spans="1:18" x14ac:dyDescent="0.35">
      <c r="A4" s="119" t="s">
        <v>114</v>
      </c>
      <c r="B4" s="44">
        <v>111</v>
      </c>
      <c r="C4" s="40" t="s">
        <v>151</v>
      </c>
      <c r="D4" s="96">
        <v>7592</v>
      </c>
      <c r="E4" s="96">
        <v>33104</v>
      </c>
      <c r="F4" s="96">
        <v>93780</v>
      </c>
      <c r="G4" s="96">
        <v>114520</v>
      </c>
      <c r="H4" s="96">
        <v>135597</v>
      </c>
      <c r="I4" s="96">
        <v>154432</v>
      </c>
      <c r="J4" s="96">
        <v>162569</v>
      </c>
      <c r="K4" s="96">
        <v>188135</v>
      </c>
      <c r="L4" s="96">
        <v>210796</v>
      </c>
      <c r="M4" s="96">
        <v>233840</v>
      </c>
      <c r="N4" s="96">
        <v>236356</v>
      </c>
      <c r="O4" s="96">
        <v>236831</v>
      </c>
      <c r="P4" s="96">
        <v>236877</v>
      </c>
      <c r="Q4" s="96">
        <v>236911</v>
      </c>
      <c r="R4" s="96">
        <v>236911</v>
      </c>
    </row>
    <row r="5" spans="1:18" x14ac:dyDescent="0.35">
      <c r="A5" s="119"/>
      <c r="B5" s="44">
        <v>112</v>
      </c>
      <c r="C5" s="40" t="s">
        <v>152</v>
      </c>
      <c r="D5" s="96">
        <v>5468</v>
      </c>
      <c r="E5" s="96">
        <v>15253</v>
      </c>
      <c r="F5" s="96">
        <v>41611</v>
      </c>
      <c r="G5" s="96">
        <v>50672</v>
      </c>
      <c r="H5" s="96">
        <v>59523</v>
      </c>
      <c r="I5" s="96">
        <v>64953</v>
      </c>
      <c r="J5" s="96">
        <v>69743</v>
      </c>
      <c r="K5" s="96">
        <v>84964</v>
      </c>
      <c r="L5" s="96">
        <v>96723</v>
      </c>
      <c r="M5" s="96">
        <v>108840</v>
      </c>
      <c r="N5" s="96">
        <v>110463</v>
      </c>
      <c r="O5" s="96">
        <v>110749</v>
      </c>
      <c r="P5" s="96">
        <v>110957</v>
      </c>
      <c r="Q5" s="96">
        <v>110957</v>
      </c>
      <c r="R5" s="96">
        <v>110957</v>
      </c>
    </row>
    <row r="6" spans="1:18" x14ac:dyDescent="0.35">
      <c r="A6" s="119"/>
      <c r="B6" s="44">
        <v>113</v>
      </c>
      <c r="C6" s="40" t="s">
        <v>153</v>
      </c>
      <c r="D6" s="96">
        <v>4713</v>
      </c>
      <c r="E6" s="96">
        <v>16437</v>
      </c>
      <c r="F6" s="96">
        <v>46694</v>
      </c>
      <c r="G6" s="96">
        <v>55305</v>
      </c>
      <c r="H6" s="96">
        <v>63895</v>
      </c>
      <c r="I6" s="96">
        <v>68185</v>
      </c>
      <c r="J6" s="96">
        <v>73069</v>
      </c>
      <c r="K6" s="96">
        <v>88694</v>
      </c>
      <c r="L6" s="96">
        <v>101351</v>
      </c>
      <c r="M6" s="96">
        <v>114565</v>
      </c>
      <c r="N6" s="96">
        <v>116122</v>
      </c>
      <c r="O6" s="96">
        <v>116362</v>
      </c>
      <c r="P6" s="96">
        <v>116383</v>
      </c>
      <c r="Q6" s="96">
        <v>116396</v>
      </c>
      <c r="R6" s="96">
        <v>116396</v>
      </c>
    </row>
    <row r="7" spans="1:18" x14ac:dyDescent="0.35">
      <c r="A7" s="119"/>
      <c r="B7" s="44">
        <v>114</v>
      </c>
      <c r="C7" s="40" t="s">
        <v>154</v>
      </c>
      <c r="D7" s="96">
        <v>4387</v>
      </c>
      <c r="E7" s="96">
        <v>12807</v>
      </c>
      <c r="F7" s="96">
        <v>37432</v>
      </c>
      <c r="G7" s="96">
        <v>44894</v>
      </c>
      <c r="H7" s="96">
        <v>53135</v>
      </c>
      <c r="I7" s="96">
        <v>57821</v>
      </c>
      <c r="J7" s="96">
        <v>62439</v>
      </c>
      <c r="K7" s="96">
        <v>76028</v>
      </c>
      <c r="L7" s="96">
        <v>87167</v>
      </c>
      <c r="M7" s="96">
        <v>97032</v>
      </c>
      <c r="N7" s="96">
        <v>98695</v>
      </c>
      <c r="O7" s="96">
        <v>98998</v>
      </c>
      <c r="P7" s="96">
        <v>99192</v>
      </c>
      <c r="Q7" s="96">
        <v>99192</v>
      </c>
      <c r="R7" s="96">
        <v>99192</v>
      </c>
    </row>
    <row r="8" spans="1:18" x14ac:dyDescent="0.35">
      <c r="A8" s="119"/>
      <c r="B8" s="44">
        <v>115</v>
      </c>
      <c r="C8" s="40" t="s">
        <v>155</v>
      </c>
      <c r="D8" s="96">
        <v>4318</v>
      </c>
      <c r="E8" s="96">
        <v>14448</v>
      </c>
      <c r="F8" s="96">
        <v>39925</v>
      </c>
      <c r="G8" s="96">
        <v>47710</v>
      </c>
      <c r="H8" s="96">
        <v>56844</v>
      </c>
      <c r="I8" s="96">
        <v>64302</v>
      </c>
      <c r="J8" s="96">
        <v>68150</v>
      </c>
      <c r="K8" s="96">
        <v>79367</v>
      </c>
      <c r="L8" s="96">
        <v>88465</v>
      </c>
      <c r="M8" s="96">
        <v>98354</v>
      </c>
      <c r="N8" s="96">
        <v>99924</v>
      </c>
      <c r="O8" s="96">
        <v>100105</v>
      </c>
      <c r="P8" s="96">
        <v>100148</v>
      </c>
      <c r="Q8" s="96">
        <v>100161</v>
      </c>
      <c r="R8" s="96">
        <v>100161</v>
      </c>
    </row>
    <row r="9" spans="1:18" x14ac:dyDescent="0.35">
      <c r="A9" s="119"/>
      <c r="B9" s="44">
        <v>118</v>
      </c>
      <c r="C9" s="40" t="s">
        <v>156</v>
      </c>
      <c r="D9" s="96">
        <v>4116</v>
      </c>
      <c r="E9" s="96">
        <v>15793</v>
      </c>
      <c r="F9" s="96">
        <v>41945</v>
      </c>
      <c r="G9" s="96">
        <v>51149</v>
      </c>
      <c r="H9" s="96">
        <v>61121</v>
      </c>
      <c r="I9" s="96">
        <v>68848</v>
      </c>
      <c r="J9" s="96">
        <v>72815</v>
      </c>
      <c r="K9" s="96">
        <v>84076</v>
      </c>
      <c r="L9" s="96">
        <v>93644</v>
      </c>
      <c r="M9" s="96">
        <v>102657</v>
      </c>
      <c r="N9" s="96">
        <v>104390</v>
      </c>
      <c r="O9" s="96">
        <v>104828</v>
      </c>
      <c r="P9" s="96">
        <v>105278</v>
      </c>
      <c r="Q9" s="96">
        <v>105278</v>
      </c>
      <c r="R9" s="96">
        <v>105278</v>
      </c>
    </row>
    <row r="10" spans="1:18" x14ac:dyDescent="0.35">
      <c r="A10" s="119" t="s">
        <v>137</v>
      </c>
      <c r="B10" s="44">
        <v>121</v>
      </c>
      <c r="C10" s="40" t="s">
        <v>157</v>
      </c>
      <c r="D10" s="96">
        <v>5229</v>
      </c>
      <c r="E10" s="96">
        <v>12169</v>
      </c>
      <c r="F10" s="96">
        <v>30866</v>
      </c>
      <c r="G10" s="96">
        <v>37914</v>
      </c>
      <c r="H10" s="96">
        <v>44513</v>
      </c>
      <c r="I10" s="96">
        <v>49103</v>
      </c>
      <c r="J10" s="96">
        <v>52238</v>
      </c>
      <c r="K10" s="96">
        <v>63247</v>
      </c>
      <c r="L10" s="96">
        <v>72164</v>
      </c>
      <c r="M10" s="96">
        <v>80883</v>
      </c>
      <c r="N10" s="96">
        <v>81573</v>
      </c>
      <c r="O10" s="96">
        <v>81686</v>
      </c>
      <c r="P10" s="96">
        <v>81694</v>
      </c>
      <c r="Q10" s="96">
        <v>81705</v>
      </c>
      <c r="R10" s="96">
        <v>81705</v>
      </c>
    </row>
    <row r="11" spans="1:18" x14ac:dyDescent="0.35">
      <c r="A11" s="119"/>
      <c r="B11" s="44">
        <v>122</v>
      </c>
      <c r="C11" s="40" t="s">
        <v>158</v>
      </c>
      <c r="D11" s="96">
        <v>5668</v>
      </c>
      <c r="E11" s="96">
        <v>14212</v>
      </c>
      <c r="F11" s="96">
        <v>35604</v>
      </c>
      <c r="G11" s="96">
        <v>42952</v>
      </c>
      <c r="H11" s="96">
        <v>49794</v>
      </c>
      <c r="I11" s="96">
        <v>53392</v>
      </c>
      <c r="J11" s="96">
        <v>57577</v>
      </c>
      <c r="K11" s="96">
        <v>68542</v>
      </c>
      <c r="L11" s="96">
        <v>78303</v>
      </c>
      <c r="M11" s="96">
        <v>86363</v>
      </c>
      <c r="N11" s="96">
        <v>87322</v>
      </c>
      <c r="O11" s="96">
        <v>87491</v>
      </c>
      <c r="P11" s="96">
        <v>87527</v>
      </c>
      <c r="Q11" s="96">
        <v>87540</v>
      </c>
      <c r="R11" s="96">
        <v>87540</v>
      </c>
    </row>
    <row r="12" spans="1:18" x14ac:dyDescent="0.35">
      <c r="A12" s="119"/>
      <c r="B12" s="44">
        <v>123</v>
      </c>
      <c r="C12" s="40" t="s">
        <v>159</v>
      </c>
      <c r="D12" s="96">
        <v>5668</v>
      </c>
      <c r="E12" s="96">
        <v>14211</v>
      </c>
      <c r="F12" s="96">
        <v>35532</v>
      </c>
      <c r="G12" s="96">
        <v>42872</v>
      </c>
      <c r="H12" s="96">
        <v>49713</v>
      </c>
      <c r="I12" s="96">
        <v>53307</v>
      </c>
      <c r="J12" s="96">
        <v>57486</v>
      </c>
      <c r="K12" s="96">
        <v>68451</v>
      </c>
      <c r="L12" s="96">
        <v>78210</v>
      </c>
      <c r="M12" s="96">
        <v>86279</v>
      </c>
      <c r="N12" s="96">
        <v>87233</v>
      </c>
      <c r="O12" s="96">
        <v>87398</v>
      </c>
      <c r="P12" s="96">
        <v>87434</v>
      </c>
      <c r="Q12" s="96">
        <v>87448</v>
      </c>
      <c r="R12" s="96">
        <v>87448</v>
      </c>
    </row>
    <row r="13" spans="1:18" x14ac:dyDescent="0.35">
      <c r="A13" s="119"/>
      <c r="B13" s="44">
        <v>124</v>
      </c>
      <c r="C13" s="40" t="s">
        <v>160</v>
      </c>
      <c r="D13" s="96">
        <v>3024</v>
      </c>
      <c r="E13" s="96">
        <v>10489</v>
      </c>
      <c r="F13" s="96">
        <v>30742</v>
      </c>
      <c r="G13" s="96">
        <v>39108</v>
      </c>
      <c r="H13" s="96">
        <v>47910</v>
      </c>
      <c r="I13" s="96">
        <v>52911</v>
      </c>
      <c r="J13" s="96">
        <v>59134</v>
      </c>
      <c r="K13" s="96">
        <v>73099</v>
      </c>
      <c r="L13" s="96">
        <v>85990</v>
      </c>
      <c r="M13" s="96">
        <v>94582</v>
      </c>
      <c r="N13" s="96">
        <v>95587</v>
      </c>
      <c r="O13" s="96">
        <v>95740</v>
      </c>
      <c r="P13" s="96">
        <v>95791</v>
      </c>
      <c r="Q13" s="96">
        <v>95791</v>
      </c>
      <c r="R13" s="96">
        <v>95791</v>
      </c>
    </row>
    <row r="14" spans="1:18" x14ac:dyDescent="0.35">
      <c r="A14" s="119"/>
      <c r="B14" s="44">
        <v>125</v>
      </c>
      <c r="C14" s="40" t="s">
        <v>161</v>
      </c>
      <c r="D14" s="96">
        <v>3256</v>
      </c>
      <c r="E14" s="96">
        <v>10519</v>
      </c>
      <c r="F14" s="96">
        <v>29236</v>
      </c>
      <c r="G14" s="96">
        <v>35604</v>
      </c>
      <c r="H14" s="96">
        <v>42360</v>
      </c>
      <c r="I14" s="96">
        <v>47282</v>
      </c>
      <c r="J14" s="96">
        <v>50596</v>
      </c>
      <c r="K14" s="96">
        <v>57773</v>
      </c>
      <c r="L14" s="96">
        <v>64428</v>
      </c>
      <c r="M14" s="96">
        <v>69849</v>
      </c>
      <c r="N14" s="96">
        <v>70577</v>
      </c>
      <c r="O14" s="96">
        <v>70675</v>
      </c>
      <c r="P14" s="96">
        <v>70686</v>
      </c>
      <c r="Q14" s="96">
        <v>70686</v>
      </c>
      <c r="R14" s="96">
        <v>70686</v>
      </c>
    </row>
    <row r="15" spans="1:18" x14ac:dyDescent="0.35">
      <c r="A15" s="119"/>
      <c r="B15" s="44">
        <v>128</v>
      </c>
      <c r="C15" s="40" t="s">
        <v>162</v>
      </c>
      <c r="D15" s="96">
        <v>3091</v>
      </c>
      <c r="E15" s="96">
        <v>11171</v>
      </c>
      <c r="F15" s="96">
        <v>30108</v>
      </c>
      <c r="G15" s="96">
        <v>37591</v>
      </c>
      <c r="H15" s="96">
        <v>44933</v>
      </c>
      <c r="I15" s="96">
        <v>49958</v>
      </c>
      <c r="J15" s="96">
        <v>53299</v>
      </c>
      <c r="K15" s="96">
        <v>60184</v>
      </c>
      <c r="L15" s="96">
        <v>66849</v>
      </c>
      <c r="M15" s="96">
        <v>71349</v>
      </c>
      <c r="N15" s="96">
        <v>72074</v>
      </c>
      <c r="O15" s="96">
        <v>72237</v>
      </c>
      <c r="P15" s="96">
        <v>72343</v>
      </c>
      <c r="Q15" s="96">
        <v>72343</v>
      </c>
      <c r="R15" s="96">
        <v>72343</v>
      </c>
    </row>
    <row r="16" spans="1:18" x14ac:dyDescent="0.35">
      <c r="A16" s="119" t="s">
        <v>115</v>
      </c>
      <c r="B16" s="44">
        <v>131</v>
      </c>
      <c r="C16" s="40" t="s">
        <v>163</v>
      </c>
      <c r="D16" s="96">
        <v>5226</v>
      </c>
      <c r="E16" s="96">
        <v>13152</v>
      </c>
      <c r="F16" s="96">
        <v>33243</v>
      </c>
      <c r="G16" s="96">
        <v>41857</v>
      </c>
      <c r="H16" s="96">
        <v>50003</v>
      </c>
      <c r="I16" s="96">
        <v>55491</v>
      </c>
      <c r="J16" s="96">
        <v>59582</v>
      </c>
      <c r="K16" s="96">
        <v>69074</v>
      </c>
      <c r="L16" s="96">
        <v>78230</v>
      </c>
      <c r="M16" s="96">
        <v>84836</v>
      </c>
      <c r="N16" s="96">
        <v>85449</v>
      </c>
      <c r="O16" s="96">
        <v>85592</v>
      </c>
      <c r="P16" s="96">
        <v>85698</v>
      </c>
      <c r="Q16" s="96">
        <v>85706</v>
      </c>
      <c r="R16" s="96">
        <v>85706</v>
      </c>
    </row>
    <row r="17" spans="1:18" x14ac:dyDescent="0.35">
      <c r="A17" s="119"/>
      <c r="B17" s="44">
        <v>132</v>
      </c>
      <c r="C17" s="40" t="s">
        <v>164</v>
      </c>
      <c r="D17" s="96">
        <v>5687</v>
      </c>
      <c r="E17" s="96">
        <v>14680</v>
      </c>
      <c r="F17" s="96">
        <v>38069</v>
      </c>
      <c r="G17" s="96">
        <v>44813</v>
      </c>
      <c r="H17" s="96">
        <v>50203</v>
      </c>
      <c r="I17" s="96">
        <v>52686</v>
      </c>
      <c r="J17" s="96">
        <v>55122</v>
      </c>
      <c r="K17" s="96">
        <v>63560</v>
      </c>
      <c r="L17" s="96">
        <v>70420</v>
      </c>
      <c r="M17" s="96">
        <v>77946</v>
      </c>
      <c r="N17" s="96">
        <v>78809</v>
      </c>
      <c r="O17" s="96">
        <v>78968</v>
      </c>
      <c r="P17" s="96">
        <v>78979</v>
      </c>
      <c r="Q17" s="96">
        <v>78995</v>
      </c>
      <c r="R17" s="96">
        <v>78995</v>
      </c>
    </row>
    <row r="18" spans="1:18" x14ac:dyDescent="0.35">
      <c r="A18" s="119"/>
      <c r="B18" s="44">
        <v>133</v>
      </c>
      <c r="C18" s="40" t="s">
        <v>165</v>
      </c>
      <c r="D18" s="96">
        <v>4007</v>
      </c>
      <c r="E18" s="96">
        <v>8271</v>
      </c>
      <c r="F18" s="96">
        <v>16690</v>
      </c>
      <c r="G18" s="96">
        <v>21157</v>
      </c>
      <c r="H18" s="96">
        <v>23728</v>
      </c>
      <c r="I18" s="96">
        <v>25259</v>
      </c>
      <c r="J18" s="96">
        <v>26777</v>
      </c>
      <c r="K18" s="96">
        <v>30446</v>
      </c>
      <c r="L18" s="96">
        <v>33546</v>
      </c>
      <c r="M18" s="96">
        <v>36659</v>
      </c>
      <c r="N18" s="96">
        <v>37004</v>
      </c>
      <c r="O18" s="96">
        <v>37102</v>
      </c>
      <c r="P18" s="96">
        <v>37106</v>
      </c>
      <c r="Q18" s="96">
        <v>37106</v>
      </c>
      <c r="R18" s="96">
        <v>37106</v>
      </c>
    </row>
    <row r="19" spans="1:18" x14ac:dyDescent="0.35">
      <c r="A19" s="119"/>
      <c r="B19" s="44">
        <v>134</v>
      </c>
      <c r="C19" s="40" t="s">
        <v>166</v>
      </c>
      <c r="D19" s="96">
        <v>4013</v>
      </c>
      <c r="E19" s="96">
        <v>11481</v>
      </c>
      <c r="F19" s="96">
        <v>31616</v>
      </c>
      <c r="G19" s="96">
        <v>38492</v>
      </c>
      <c r="H19" s="96">
        <v>44343</v>
      </c>
      <c r="I19" s="96">
        <v>47556</v>
      </c>
      <c r="J19" s="96">
        <v>50448</v>
      </c>
      <c r="K19" s="96">
        <v>59291</v>
      </c>
      <c r="L19" s="96">
        <v>66951</v>
      </c>
      <c r="M19" s="96">
        <v>73816</v>
      </c>
      <c r="N19" s="96">
        <v>74728</v>
      </c>
      <c r="O19" s="96">
        <v>74855</v>
      </c>
      <c r="P19" s="96">
        <v>74866</v>
      </c>
      <c r="Q19" s="96">
        <v>74866</v>
      </c>
      <c r="R19" s="96">
        <v>74866</v>
      </c>
    </row>
    <row r="20" spans="1:18" x14ac:dyDescent="0.35">
      <c r="A20" s="119"/>
      <c r="B20" s="44">
        <v>135</v>
      </c>
      <c r="C20" s="40" t="s">
        <v>167</v>
      </c>
      <c r="D20" s="96">
        <v>2691</v>
      </c>
      <c r="E20" s="96">
        <v>8869</v>
      </c>
      <c r="F20" s="96">
        <v>24970</v>
      </c>
      <c r="G20" s="96">
        <v>30666</v>
      </c>
      <c r="H20" s="96">
        <v>36480</v>
      </c>
      <c r="I20" s="96">
        <v>40182</v>
      </c>
      <c r="J20" s="96">
        <v>43177</v>
      </c>
      <c r="K20" s="96">
        <v>49277</v>
      </c>
      <c r="L20" s="96">
        <v>55357</v>
      </c>
      <c r="M20" s="96">
        <v>59648</v>
      </c>
      <c r="N20" s="96">
        <v>60161</v>
      </c>
      <c r="O20" s="96">
        <v>60254</v>
      </c>
      <c r="P20" s="96">
        <v>60280</v>
      </c>
      <c r="Q20" s="96">
        <v>60280</v>
      </c>
      <c r="R20" s="96">
        <v>60280</v>
      </c>
    </row>
    <row r="21" spans="1:18" x14ac:dyDescent="0.35">
      <c r="A21" s="119"/>
      <c r="B21" s="44">
        <v>138</v>
      </c>
      <c r="C21" s="40" t="s">
        <v>168</v>
      </c>
      <c r="D21" s="96">
        <v>2608</v>
      </c>
      <c r="E21" s="96">
        <v>9556</v>
      </c>
      <c r="F21" s="96">
        <v>25843</v>
      </c>
      <c r="G21" s="96">
        <v>32762</v>
      </c>
      <c r="H21" s="96">
        <v>39211</v>
      </c>
      <c r="I21" s="96">
        <v>43036</v>
      </c>
      <c r="J21" s="96">
        <v>46041</v>
      </c>
      <c r="K21" s="96">
        <v>51772</v>
      </c>
      <c r="L21" s="96">
        <v>57797</v>
      </c>
      <c r="M21" s="96">
        <v>61071</v>
      </c>
      <c r="N21" s="96">
        <v>61611</v>
      </c>
      <c r="O21" s="96">
        <v>61730</v>
      </c>
      <c r="P21" s="96">
        <v>61802</v>
      </c>
      <c r="Q21" s="96">
        <v>61802</v>
      </c>
      <c r="R21" s="96">
        <v>61802</v>
      </c>
    </row>
    <row r="22" spans="1:18" x14ac:dyDescent="0.35">
      <c r="A22" s="119" t="s">
        <v>138</v>
      </c>
      <c r="B22" s="44">
        <v>141</v>
      </c>
      <c r="C22" s="40" t="s">
        <v>169</v>
      </c>
      <c r="D22" s="96">
        <v>5838</v>
      </c>
      <c r="E22" s="96">
        <v>14538</v>
      </c>
      <c r="F22" s="96">
        <v>37552</v>
      </c>
      <c r="G22" s="96">
        <v>44864</v>
      </c>
      <c r="H22" s="96">
        <v>52278</v>
      </c>
      <c r="I22" s="96">
        <v>57831</v>
      </c>
      <c r="J22" s="96">
        <v>61021</v>
      </c>
      <c r="K22" s="96">
        <v>69486</v>
      </c>
      <c r="L22" s="96">
        <v>77104</v>
      </c>
      <c r="M22" s="96">
        <v>83250</v>
      </c>
      <c r="N22" s="96">
        <v>84066</v>
      </c>
      <c r="O22" s="96">
        <v>84236</v>
      </c>
      <c r="P22" s="96">
        <v>84279</v>
      </c>
      <c r="Q22" s="96">
        <v>84279</v>
      </c>
      <c r="R22" s="96">
        <v>84279</v>
      </c>
    </row>
    <row r="23" spans="1:18" x14ac:dyDescent="0.35">
      <c r="A23" s="119"/>
      <c r="B23" s="44">
        <v>142</v>
      </c>
      <c r="C23" s="40" t="s">
        <v>170</v>
      </c>
      <c r="D23" s="96">
        <v>5985</v>
      </c>
      <c r="E23" s="96">
        <v>19401</v>
      </c>
      <c r="F23" s="96">
        <v>51032</v>
      </c>
      <c r="G23" s="96">
        <v>61670</v>
      </c>
      <c r="H23" s="96">
        <v>70754</v>
      </c>
      <c r="I23" s="96">
        <v>76275</v>
      </c>
      <c r="J23" s="96">
        <v>81871</v>
      </c>
      <c r="K23" s="96">
        <v>98072</v>
      </c>
      <c r="L23" s="96">
        <v>111750</v>
      </c>
      <c r="M23" s="96">
        <v>124972</v>
      </c>
      <c r="N23" s="96">
        <v>126765</v>
      </c>
      <c r="O23" s="96">
        <v>127074</v>
      </c>
      <c r="P23" s="96">
        <v>127176</v>
      </c>
      <c r="Q23" s="96">
        <v>127208</v>
      </c>
      <c r="R23" s="96">
        <v>127208</v>
      </c>
    </row>
    <row r="24" spans="1:18" x14ac:dyDescent="0.35">
      <c r="A24" s="119"/>
      <c r="B24" s="44">
        <v>143</v>
      </c>
      <c r="C24" s="40" t="s">
        <v>171</v>
      </c>
      <c r="D24" s="96">
        <v>6266</v>
      </c>
      <c r="E24" s="96">
        <v>17164</v>
      </c>
      <c r="F24" s="96">
        <v>44855</v>
      </c>
      <c r="G24" s="96">
        <v>53485</v>
      </c>
      <c r="H24" s="96">
        <v>60427</v>
      </c>
      <c r="I24" s="96">
        <v>64894</v>
      </c>
      <c r="J24" s="96">
        <v>68588</v>
      </c>
      <c r="K24" s="96">
        <v>88370</v>
      </c>
      <c r="L24" s="96">
        <v>102851</v>
      </c>
      <c r="M24" s="96">
        <v>119927</v>
      </c>
      <c r="N24" s="96">
        <v>121791</v>
      </c>
      <c r="O24" s="96">
        <v>122088</v>
      </c>
      <c r="P24" s="96">
        <v>122173</v>
      </c>
      <c r="Q24" s="96">
        <v>122197</v>
      </c>
      <c r="R24" s="96">
        <v>122197</v>
      </c>
    </row>
    <row r="25" spans="1:18" x14ac:dyDescent="0.35">
      <c r="A25" s="119"/>
      <c r="B25" s="44">
        <v>144</v>
      </c>
      <c r="C25" s="40" t="s">
        <v>172</v>
      </c>
      <c r="D25" s="96">
        <v>5536</v>
      </c>
      <c r="E25" s="96">
        <v>18811</v>
      </c>
      <c r="F25" s="96">
        <v>54834</v>
      </c>
      <c r="G25" s="96">
        <v>65804</v>
      </c>
      <c r="H25" s="96">
        <v>74318</v>
      </c>
      <c r="I25" s="96">
        <v>79916</v>
      </c>
      <c r="J25" s="96">
        <v>85295</v>
      </c>
      <c r="K25" s="96">
        <v>103262</v>
      </c>
      <c r="L25" s="96">
        <v>117521</v>
      </c>
      <c r="M25" s="96">
        <v>134055</v>
      </c>
      <c r="N25" s="96">
        <v>136781</v>
      </c>
      <c r="O25" s="96">
        <v>137126</v>
      </c>
      <c r="P25" s="96">
        <v>137152</v>
      </c>
      <c r="Q25" s="96">
        <v>137152</v>
      </c>
      <c r="R25" s="96">
        <v>137152</v>
      </c>
    </row>
    <row r="26" spans="1:18" x14ac:dyDescent="0.35">
      <c r="A26" s="119"/>
      <c r="B26" s="44">
        <v>145</v>
      </c>
      <c r="C26" s="40" t="s">
        <v>173</v>
      </c>
      <c r="D26" s="96">
        <v>4483</v>
      </c>
      <c r="E26" s="96">
        <v>16958</v>
      </c>
      <c r="F26" s="96">
        <v>47314</v>
      </c>
      <c r="G26" s="96">
        <v>57320</v>
      </c>
      <c r="H26" s="96">
        <v>66453</v>
      </c>
      <c r="I26" s="96">
        <v>74865</v>
      </c>
      <c r="J26" s="96">
        <v>78846</v>
      </c>
      <c r="K26" s="96">
        <v>89820</v>
      </c>
      <c r="L26" s="96">
        <v>99323</v>
      </c>
      <c r="M26" s="96">
        <v>110078</v>
      </c>
      <c r="N26" s="96">
        <v>111531</v>
      </c>
      <c r="O26" s="96">
        <v>111749</v>
      </c>
      <c r="P26" s="96">
        <v>111762</v>
      </c>
      <c r="Q26" s="96">
        <v>111762</v>
      </c>
      <c r="R26" s="96">
        <v>111762</v>
      </c>
    </row>
    <row r="27" spans="1:18" x14ac:dyDescent="0.35">
      <c r="A27" s="119"/>
      <c r="B27" s="44">
        <v>148</v>
      </c>
      <c r="C27" s="40" t="s">
        <v>174</v>
      </c>
      <c r="D27" s="96">
        <v>4192</v>
      </c>
      <c r="E27" s="96">
        <v>18531</v>
      </c>
      <c r="F27" s="96">
        <v>49324</v>
      </c>
      <c r="G27" s="96">
        <v>62139</v>
      </c>
      <c r="H27" s="96">
        <v>72765</v>
      </c>
      <c r="I27" s="96">
        <v>81437</v>
      </c>
      <c r="J27" s="96">
        <v>85533</v>
      </c>
      <c r="K27" s="96">
        <v>95657</v>
      </c>
      <c r="L27" s="96">
        <v>105184</v>
      </c>
      <c r="M27" s="96">
        <v>113668</v>
      </c>
      <c r="N27" s="96">
        <v>115264</v>
      </c>
      <c r="O27" s="96">
        <v>115568</v>
      </c>
      <c r="P27" s="96">
        <v>115715</v>
      </c>
      <c r="Q27" s="96">
        <v>115715</v>
      </c>
      <c r="R27" s="96">
        <v>115715</v>
      </c>
    </row>
    <row r="28" spans="1:18" x14ac:dyDescent="0.35">
      <c r="A28" s="119" t="s">
        <v>116</v>
      </c>
      <c r="B28" s="44">
        <v>151</v>
      </c>
      <c r="C28" s="40" t="s">
        <v>175</v>
      </c>
      <c r="D28" s="96">
        <v>4953</v>
      </c>
      <c r="E28" s="96">
        <v>10787</v>
      </c>
      <c r="F28" s="96">
        <v>25293</v>
      </c>
      <c r="G28" s="96">
        <v>29969</v>
      </c>
      <c r="H28" s="96">
        <v>33160</v>
      </c>
      <c r="I28" s="96">
        <v>34844</v>
      </c>
      <c r="J28" s="96">
        <v>36433</v>
      </c>
      <c r="K28" s="96">
        <v>41627</v>
      </c>
      <c r="L28" s="96">
        <v>45591</v>
      </c>
      <c r="M28" s="96">
        <v>50372</v>
      </c>
      <c r="N28" s="96">
        <v>51042</v>
      </c>
      <c r="O28" s="96">
        <v>51156</v>
      </c>
      <c r="P28" s="96">
        <v>51156</v>
      </c>
      <c r="Q28" s="96">
        <v>51156</v>
      </c>
      <c r="R28" s="96">
        <v>51156</v>
      </c>
    </row>
    <row r="29" spans="1:18" x14ac:dyDescent="0.35">
      <c r="A29" s="119"/>
      <c r="B29" s="44">
        <v>152</v>
      </c>
      <c r="C29" s="40" t="s">
        <v>176</v>
      </c>
      <c r="D29" s="96">
        <v>4785</v>
      </c>
      <c r="E29" s="96">
        <v>16146</v>
      </c>
      <c r="F29" s="96">
        <v>44582</v>
      </c>
      <c r="G29" s="96">
        <v>52141</v>
      </c>
      <c r="H29" s="96">
        <v>57447</v>
      </c>
      <c r="I29" s="96">
        <v>60355</v>
      </c>
      <c r="J29" s="96">
        <v>62777</v>
      </c>
      <c r="K29" s="96">
        <v>71484</v>
      </c>
      <c r="L29" s="96">
        <v>77910</v>
      </c>
      <c r="M29" s="96">
        <v>86408</v>
      </c>
      <c r="N29" s="96">
        <v>87656</v>
      </c>
      <c r="O29" s="96">
        <v>87889</v>
      </c>
      <c r="P29" s="96">
        <v>87889</v>
      </c>
      <c r="Q29" s="96">
        <v>87889</v>
      </c>
      <c r="R29" s="96">
        <v>87889</v>
      </c>
    </row>
    <row r="30" spans="1:18" x14ac:dyDescent="0.35">
      <c r="A30" s="119"/>
      <c r="B30" s="44">
        <v>153</v>
      </c>
      <c r="C30" s="40" t="s">
        <v>177</v>
      </c>
      <c r="D30" s="96">
        <v>3796</v>
      </c>
      <c r="E30" s="96">
        <v>9601</v>
      </c>
      <c r="F30" s="96">
        <v>24384</v>
      </c>
      <c r="G30" s="96">
        <v>29091</v>
      </c>
      <c r="H30" s="96">
        <v>33299</v>
      </c>
      <c r="I30" s="96">
        <v>35385</v>
      </c>
      <c r="J30" s="96">
        <v>36815</v>
      </c>
      <c r="K30" s="96">
        <v>42093</v>
      </c>
      <c r="L30" s="96">
        <v>46411</v>
      </c>
      <c r="M30" s="96">
        <v>50646</v>
      </c>
      <c r="N30" s="96">
        <v>51105</v>
      </c>
      <c r="O30" s="96">
        <v>51226</v>
      </c>
      <c r="P30" s="96">
        <v>51270</v>
      </c>
      <c r="Q30" s="96">
        <v>51270</v>
      </c>
      <c r="R30" s="96">
        <v>51270</v>
      </c>
    </row>
    <row r="31" spans="1:18" x14ac:dyDescent="0.35">
      <c r="A31" s="119"/>
      <c r="B31" s="44">
        <v>154</v>
      </c>
      <c r="C31" s="40" t="s">
        <v>178</v>
      </c>
      <c r="D31" s="96">
        <v>2631</v>
      </c>
      <c r="E31" s="96">
        <v>11064</v>
      </c>
      <c r="F31" s="96">
        <v>33505</v>
      </c>
      <c r="G31" s="96">
        <v>40378</v>
      </c>
      <c r="H31" s="96">
        <v>45773</v>
      </c>
      <c r="I31" s="96">
        <v>48846</v>
      </c>
      <c r="J31" s="96">
        <v>51625</v>
      </c>
      <c r="K31" s="96">
        <v>61290</v>
      </c>
      <c r="L31" s="96">
        <v>68635</v>
      </c>
      <c r="M31" s="96">
        <v>76793</v>
      </c>
      <c r="N31" s="96">
        <v>77965</v>
      </c>
      <c r="O31" s="96">
        <v>78163</v>
      </c>
      <c r="P31" s="96">
        <v>78200</v>
      </c>
      <c r="Q31" s="96">
        <v>78200</v>
      </c>
      <c r="R31" s="96">
        <v>78200</v>
      </c>
    </row>
    <row r="32" spans="1:18" x14ac:dyDescent="0.35">
      <c r="A32" s="119"/>
      <c r="B32" s="44">
        <v>155</v>
      </c>
      <c r="C32" s="40" t="s">
        <v>179</v>
      </c>
      <c r="D32" s="96">
        <v>2349</v>
      </c>
      <c r="E32" s="96">
        <v>9546</v>
      </c>
      <c r="F32" s="96">
        <v>27723</v>
      </c>
      <c r="G32" s="96">
        <v>33735</v>
      </c>
      <c r="H32" s="96">
        <v>39917</v>
      </c>
      <c r="I32" s="96">
        <v>44356</v>
      </c>
      <c r="J32" s="96">
        <v>46506</v>
      </c>
      <c r="K32" s="96">
        <v>52150</v>
      </c>
      <c r="L32" s="96">
        <v>56833</v>
      </c>
      <c r="M32" s="96">
        <v>61443</v>
      </c>
      <c r="N32" s="96">
        <v>61881</v>
      </c>
      <c r="O32" s="96">
        <v>61974</v>
      </c>
      <c r="P32" s="96">
        <v>62011</v>
      </c>
      <c r="Q32" s="96">
        <v>62011</v>
      </c>
      <c r="R32" s="96">
        <v>62011</v>
      </c>
    </row>
    <row r="33" spans="1:18" x14ac:dyDescent="0.35">
      <c r="A33" s="119"/>
      <c r="B33" s="44">
        <v>158</v>
      </c>
      <c r="C33" s="40" t="s">
        <v>180</v>
      </c>
      <c r="D33" s="96">
        <v>2253</v>
      </c>
      <c r="E33" s="96">
        <v>10190</v>
      </c>
      <c r="F33" s="96">
        <v>28421</v>
      </c>
      <c r="G33" s="96">
        <v>35827</v>
      </c>
      <c r="H33" s="96">
        <v>42712</v>
      </c>
      <c r="I33" s="96">
        <v>47281</v>
      </c>
      <c r="J33" s="96">
        <v>49448</v>
      </c>
      <c r="K33" s="96">
        <v>54640</v>
      </c>
      <c r="L33" s="96">
        <v>59224</v>
      </c>
      <c r="M33" s="96">
        <v>62660</v>
      </c>
      <c r="N33" s="96">
        <v>63137</v>
      </c>
      <c r="O33" s="96">
        <v>63270</v>
      </c>
      <c r="P33" s="96">
        <v>63372</v>
      </c>
      <c r="Q33" s="96">
        <v>63372</v>
      </c>
      <c r="R33" s="96">
        <v>63372</v>
      </c>
    </row>
    <row r="35" spans="1:18" x14ac:dyDescent="0.35">
      <c r="A35" t="s">
        <v>139</v>
      </c>
    </row>
    <row r="36" spans="1:18" x14ac:dyDescent="0.35">
      <c r="A36" t="s">
        <v>39</v>
      </c>
    </row>
    <row r="126" spans="1:1" x14ac:dyDescent="0.35">
      <c r="A126" t="s">
        <v>182</v>
      </c>
    </row>
  </sheetData>
  <mergeCells count="7">
    <mergeCell ref="A22:A27"/>
    <mergeCell ref="A28:A33"/>
    <mergeCell ref="A1:R1"/>
    <mergeCell ref="A2:R2"/>
    <mergeCell ref="A4:A9"/>
    <mergeCell ref="A10:A15"/>
    <mergeCell ref="A16:A21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A1:R126"/>
  <sheetViews>
    <sheetView topLeftCell="C1" zoomScaleNormal="100" workbookViewId="0">
      <selection activeCell="C45" sqref="C45"/>
    </sheetView>
  </sheetViews>
  <sheetFormatPr defaultColWidth="8.7265625" defaultRowHeight="14.5" x14ac:dyDescent="0.35"/>
  <cols>
    <col min="1" max="1" width="14.7265625" customWidth="1"/>
    <col min="2" max="2" width="10.7265625" customWidth="1"/>
    <col min="3" max="3" width="23.26953125" customWidth="1"/>
    <col min="5" max="5" width="8.26953125" customWidth="1"/>
    <col min="6" max="7" width="9.26953125" customWidth="1"/>
    <col min="8" max="8" width="9.7265625" customWidth="1"/>
    <col min="9" max="9" width="9.81640625" customWidth="1"/>
    <col min="10" max="11" width="10" customWidth="1"/>
    <col min="12" max="13" width="9.81640625" customWidth="1"/>
    <col min="14" max="16" width="9.7265625" customWidth="1"/>
    <col min="17" max="17" width="9.26953125" customWidth="1"/>
    <col min="18" max="18" width="9.7265625" customWidth="1"/>
  </cols>
  <sheetData>
    <row r="1" spans="1:18" x14ac:dyDescent="0.35">
      <c r="A1" s="120" t="s">
        <v>147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18" customHeight="1" x14ac:dyDescent="0.35">
      <c r="A2" s="120" t="s">
        <v>149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ht="19.5" customHeight="1" x14ac:dyDescent="0.35">
      <c r="A3" s="42" t="s">
        <v>150</v>
      </c>
      <c r="B3" s="43" t="s">
        <v>119</v>
      </c>
      <c r="C3" s="43" t="s">
        <v>120</v>
      </c>
      <c r="D3" s="43" t="s">
        <v>121</v>
      </c>
      <c r="E3" s="43" t="s">
        <v>122</v>
      </c>
      <c r="F3" s="43" t="s">
        <v>123</v>
      </c>
      <c r="G3" s="43" t="s">
        <v>124</v>
      </c>
      <c r="H3" s="43" t="s">
        <v>125</v>
      </c>
      <c r="I3" s="43" t="s">
        <v>126</v>
      </c>
      <c r="J3" s="43" t="s">
        <v>127</v>
      </c>
      <c r="K3" s="43" t="s">
        <v>128</v>
      </c>
      <c r="L3" s="43" t="s">
        <v>129</v>
      </c>
      <c r="M3" s="43" t="s">
        <v>130</v>
      </c>
      <c r="N3" s="43" t="s">
        <v>131</v>
      </c>
      <c r="O3" s="43" t="s">
        <v>132</v>
      </c>
      <c r="P3" s="43" t="s">
        <v>133</v>
      </c>
      <c r="Q3" s="43" t="s">
        <v>134</v>
      </c>
      <c r="R3" s="43" t="s">
        <v>135</v>
      </c>
    </row>
    <row r="4" spans="1:18" x14ac:dyDescent="0.35">
      <c r="A4" s="119" t="s">
        <v>114</v>
      </c>
      <c r="B4" s="44">
        <v>111</v>
      </c>
      <c r="C4" s="40" t="s">
        <v>151</v>
      </c>
      <c r="D4" s="96">
        <v>7592</v>
      </c>
      <c r="E4" s="96">
        <v>33104</v>
      </c>
      <c r="F4" s="96">
        <v>93768</v>
      </c>
      <c r="G4" s="96">
        <v>114493</v>
      </c>
      <c r="H4" s="96">
        <v>135488</v>
      </c>
      <c r="I4" s="96">
        <v>154309</v>
      </c>
      <c r="J4" s="96">
        <v>162430</v>
      </c>
      <c r="K4" s="96">
        <v>187980</v>
      </c>
      <c r="L4" s="96">
        <v>210639</v>
      </c>
      <c r="M4" s="96">
        <v>233681</v>
      </c>
      <c r="N4" s="96">
        <v>236198</v>
      </c>
      <c r="O4" s="96">
        <v>236673</v>
      </c>
      <c r="P4" s="96">
        <v>236719</v>
      </c>
      <c r="Q4" s="96">
        <v>236754</v>
      </c>
      <c r="R4" s="96">
        <v>236754</v>
      </c>
    </row>
    <row r="5" spans="1:18" x14ac:dyDescent="0.35">
      <c r="A5" s="119"/>
      <c r="B5" s="44">
        <v>112</v>
      </c>
      <c r="C5" s="40" t="s">
        <v>152</v>
      </c>
      <c r="D5" s="96">
        <v>5468</v>
      </c>
      <c r="E5" s="96">
        <v>15253</v>
      </c>
      <c r="F5" s="96">
        <v>41599</v>
      </c>
      <c r="G5" s="96">
        <v>50644</v>
      </c>
      <c r="H5" s="96">
        <v>59414</v>
      </c>
      <c r="I5" s="96">
        <v>64830</v>
      </c>
      <c r="J5" s="96">
        <v>69604</v>
      </c>
      <c r="K5" s="96">
        <v>84809</v>
      </c>
      <c r="L5" s="96">
        <v>96566</v>
      </c>
      <c r="M5" s="96">
        <v>108681</v>
      </c>
      <c r="N5" s="96">
        <v>110305</v>
      </c>
      <c r="O5" s="96">
        <v>110590</v>
      </c>
      <c r="P5" s="96">
        <v>110799</v>
      </c>
      <c r="Q5" s="96">
        <v>110799</v>
      </c>
      <c r="R5" s="96">
        <v>110799</v>
      </c>
    </row>
    <row r="6" spans="1:18" x14ac:dyDescent="0.35">
      <c r="A6" s="119"/>
      <c r="B6" s="44">
        <v>113</v>
      </c>
      <c r="C6" s="40" t="s">
        <v>153</v>
      </c>
      <c r="D6" s="96">
        <v>4713</v>
      </c>
      <c r="E6" s="96">
        <v>16437</v>
      </c>
      <c r="F6" s="96">
        <v>46682</v>
      </c>
      <c r="G6" s="96">
        <v>55277</v>
      </c>
      <c r="H6" s="96">
        <v>63786</v>
      </c>
      <c r="I6" s="96">
        <v>68062</v>
      </c>
      <c r="J6" s="96">
        <v>72930</v>
      </c>
      <c r="K6" s="96">
        <v>88539</v>
      </c>
      <c r="L6" s="96">
        <v>101194</v>
      </c>
      <c r="M6" s="96">
        <v>114407</v>
      </c>
      <c r="N6" s="96">
        <v>115964</v>
      </c>
      <c r="O6" s="96">
        <v>116204</v>
      </c>
      <c r="P6" s="96">
        <v>116225</v>
      </c>
      <c r="Q6" s="96">
        <v>116238</v>
      </c>
      <c r="R6" s="96">
        <v>116238</v>
      </c>
    </row>
    <row r="7" spans="1:18" x14ac:dyDescent="0.35">
      <c r="A7" s="119"/>
      <c r="B7" s="44">
        <v>114</v>
      </c>
      <c r="C7" s="40" t="s">
        <v>154</v>
      </c>
      <c r="D7" s="96">
        <v>4387</v>
      </c>
      <c r="E7" s="96">
        <v>12807</v>
      </c>
      <c r="F7" s="96">
        <v>37420</v>
      </c>
      <c r="G7" s="96">
        <v>44867</v>
      </c>
      <c r="H7" s="96">
        <v>53025</v>
      </c>
      <c r="I7" s="96">
        <v>57698</v>
      </c>
      <c r="J7" s="96">
        <v>62300</v>
      </c>
      <c r="K7" s="96">
        <v>75873</v>
      </c>
      <c r="L7" s="96">
        <v>87010</v>
      </c>
      <c r="M7" s="96">
        <v>96874</v>
      </c>
      <c r="N7" s="96">
        <v>98536</v>
      </c>
      <c r="O7" s="96">
        <v>98840</v>
      </c>
      <c r="P7" s="96">
        <v>99034</v>
      </c>
      <c r="Q7" s="96">
        <v>99034</v>
      </c>
      <c r="R7" s="96">
        <v>99034</v>
      </c>
    </row>
    <row r="8" spans="1:18" x14ac:dyDescent="0.35">
      <c r="A8" s="119"/>
      <c r="B8" s="44">
        <v>115</v>
      </c>
      <c r="C8" s="40" t="s">
        <v>155</v>
      </c>
      <c r="D8" s="96">
        <v>4318</v>
      </c>
      <c r="E8" s="96">
        <v>14448</v>
      </c>
      <c r="F8" s="96">
        <v>39913</v>
      </c>
      <c r="G8" s="96">
        <v>47683</v>
      </c>
      <c r="H8" s="96">
        <v>56734</v>
      </c>
      <c r="I8" s="96">
        <v>64179</v>
      </c>
      <c r="J8" s="96">
        <v>68011</v>
      </c>
      <c r="K8" s="96">
        <v>79212</v>
      </c>
      <c r="L8" s="96">
        <v>88308</v>
      </c>
      <c r="M8" s="96">
        <v>98195</v>
      </c>
      <c r="N8" s="96">
        <v>99766</v>
      </c>
      <c r="O8" s="96">
        <v>99946</v>
      </c>
      <c r="P8" s="96">
        <v>99990</v>
      </c>
      <c r="Q8" s="96">
        <v>100003</v>
      </c>
      <c r="R8" s="96">
        <v>100003</v>
      </c>
    </row>
    <row r="9" spans="1:18" x14ac:dyDescent="0.35">
      <c r="A9" s="119"/>
      <c r="B9" s="44">
        <v>118</v>
      </c>
      <c r="C9" s="40" t="s">
        <v>156</v>
      </c>
      <c r="D9" s="96">
        <v>4116</v>
      </c>
      <c r="E9" s="96">
        <v>15793</v>
      </c>
      <c r="F9" s="96">
        <v>41933</v>
      </c>
      <c r="G9" s="96">
        <v>51122</v>
      </c>
      <c r="H9" s="96">
        <v>61012</v>
      </c>
      <c r="I9" s="96">
        <v>68726</v>
      </c>
      <c r="J9" s="96">
        <v>72676</v>
      </c>
      <c r="K9" s="96">
        <v>83921</v>
      </c>
      <c r="L9" s="96">
        <v>93487</v>
      </c>
      <c r="M9" s="96">
        <v>102498</v>
      </c>
      <c r="N9" s="96">
        <v>104232</v>
      </c>
      <c r="O9" s="96">
        <v>104670</v>
      </c>
      <c r="P9" s="96">
        <v>105120</v>
      </c>
      <c r="Q9" s="96">
        <v>105120</v>
      </c>
      <c r="R9" s="96">
        <v>105120</v>
      </c>
    </row>
    <row r="10" spans="1:18" x14ac:dyDescent="0.35">
      <c r="A10" s="119" t="s">
        <v>137</v>
      </c>
      <c r="B10" s="44">
        <v>121</v>
      </c>
      <c r="C10" s="40" t="s">
        <v>157</v>
      </c>
      <c r="D10" s="96">
        <v>5229</v>
      </c>
      <c r="E10" s="96">
        <v>12169</v>
      </c>
      <c r="F10" s="96">
        <v>30857</v>
      </c>
      <c r="G10" s="96">
        <v>37891</v>
      </c>
      <c r="H10" s="96">
        <v>44432</v>
      </c>
      <c r="I10" s="96">
        <v>49013</v>
      </c>
      <c r="J10" s="96">
        <v>52137</v>
      </c>
      <c r="K10" s="96">
        <v>63135</v>
      </c>
      <c r="L10" s="96">
        <v>72050</v>
      </c>
      <c r="M10" s="96">
        <v>80768</v>
      </c>
      <c r="N10" s="96">
        <v>81459</v>
      </c>
      <c r="O10" s="96">
        <v>81571</v>
      </c>
      <c r="P10" s="96">
        <v>81580</v>
      </c>
      <c r="Q10" s="96">
        <v>81590</v>
      </c>
      <c r="R10" s="96">
        <v>81590</v>
      </c>
    </row>
    <row r="11" spans="1:18" x14ac:dyDescent="0.35">
      <c r="A11" s="119"/>
      <c r="B11" s="44">
        <v>122</v>
      </c>
      <c r="C11" s="40" t="s">
        <v>158</v>
      </c>
      <c r="D11" s="96">
        <v>5668</v>
      </c>
      <c r="E11" s="96">
        <v>14212</v>
      </c>
      <c r="F11" s="96">
        <v>35595</v>
      </c>
      <c r="G11" s="96">
        <v>42929</v>
      </c>
      <c r="H11" s="96">
        <v>49713</v>
      </c>
      <c r="I11" s="96">
        <v>53302</v>
      </c>
      <c r="J11" s="96">
        <v>57476</v>
      </c>
      <c r="K11" s="96">
        <v>68429</v>
      </c>
      <c r="L11" s="96">
        <v>78189</v>
      </c>
      <c r="M11" s="96">
        <v>86248</v>
      </c>
      <c r="N11" s="96">
        <v>87206</v>
      </c>
      <c r="O11" s="96">
        <v>87376</v>
      </c>
      <c r="P11" s="96">
        <v>87412</v>
      </c>
      <c r="Q11" s="96">
        <v>87426</v>
      </c>
      <c r="R11" s="96">
        <v>87426</v>
      </c>
    </row>
    <row r="12" spans="1:18" x14ac:dyDescent="0.35">
      <c r="A12" s="119"/>
      <c r="B12" s="44">
        <v>123</v>
      </c>
      <c r="C12" s="40" t="s">
        <v>159</v>
      </c>
      <c r="D12" s="96">
        <v>5668</v>
      </c>
      <c r="E12" s="96">
        <v>14211</v>
      </c>
      <c r="F12" s="96">
        <v>35522</v>
      </c>
      <c r="G12" s="96">
        <v>42850</v>
      </c>
      <c r="H12" s="96">
        <v>49632</v>
      </c>
      <c r="I12" s="96">
        <v>53216</v>
      </c>
      <c r="J12" s="96">
        <v>57384</v>
      </c>
      <c r="K12" s="96">
        <v>68339</v>
      </c>
      <c r="L12" s="96">
        <v>78096</v>
      </c>
      <c r="M12" s="96">
        <v>86164</v>
      </c>
      <c r="N12" s="96">
        <v>87118</v>
      </c>
      <c r="O12" s="96">
        <v>87284</v>
      </c>
      <c r="P12" s="96">
        <v>87320</v>
      </c>
      <c r="Q12" s="96">
        <v>87333</v>
      </c>
      <c r="R12" s="96">
        <v>87333</v>
      </c>
    </row>
    <row r="13" spans="1:18" x14ac:dyDescent="0.35">
      <c r="A13" s="119"/>
      <c r="B13" s="44">
        <v>124</v>
      </c>
      <c r="C13" s="40" t="s">
        <v>160</v>
      </c>
      <c r="D13" s="96">
        <v>3024</v>
      </c>
      <c r="E13" s="96">
        <v>10489</v>
      </c>
      <c r="F13" s="96">
        <v>30733</v>
      </c>
      <c r="G13" s="96">
        <v>39086</v>
      </c>
      <c r="H13" s="96">
        <v>47830</v>
      </c>
      <c r="I13" s="96">
        <v>52821</v>
      </c>
      <c r="J13" s="96">
        <v>59033</v>
      </c>
      <c r="K13" s="96">
        <v>72986</v>
      </c>
      <c r="L13" s="96">
        <v>85876</v>
      </c>
      <c r="M13" s="96">
        <v>94467</v>
      </c>
      <c r="N13" s="96">
        <v>95472</v>
      </c>
      <c r="O13" s="96">
        <v>95626</v>
      </c>
      <c r="P13" s="96">
        <v>95676</v>
      </c>
      <c r="Q13" s="96">
        <v>95676</v>
      </c>
      <c r="R13" s="96">
        <v>95676</v>
      </c>
    </row>
    <row r="14" spans="1:18" x14ac:dyDescent="0.35">
      <c r="A14" s="119"/>
      <c r="B14" s="44">
        <v>125</v>
      </c>
      <c r="C14" s="40" t="s">
        <v>161</v>
      </c>
      <c r="D14" s="96">
        <v>3256</v>
      </c>
      <c r="E14" s="96">
        <v>10519</v>
      </c>
      <c r="F14" s="96">
        <v>29227</v>
      </c>
      <c r="G14" s="96">
        <v>35581</v>
      </c>
      <c r="H14" s="96">
        <v>42280</v>
      </c>
      <c r="I14" s="96">
        <v>47192</v>
      </c>
      <c r="J14" s="96">
        <v>50495</v>
      </c>
      <c r="K14" s="96">
        <v>57661</v>
      </c>
      <c r="L14" s="96">
        <v>64315</v>
      </c>
      <c r="M14" s="96">
        <v>69735</v>
      </c>
      <c r="N14" s="96">
        <v>70463</v>
      </c>
      <c r="O14" s="96">
        <v>70560</v>
      </c>
      <c r="P14" s="96">
        <v>70571</v>
      </c>
      <c r="Q14" s="96">
        <v>70571</v>
      </c>
      <c r="R14" s="96">
        <v>70571</v>
      </c>
    </row>
    <row r="15" spans="1:18" x14ac:dyDescent="0.35">
      <c r="A15" s="119"/>
      <c r="B15" s="44">
        <v>128</v>
      </c>
      <c r="C15" s="40" t="s">
        <v>162</v>
      </c>
      <c r="D15" s="96">
        <v>3091</v>
      </c>
      <c r="E15" s="96">
        <v>11171</v>
      </c>
      <c r="F15" s="96">
        <v>30099</v>
      </c>
      <c r="G15" s="96">
        <v>37568</v>
      </c>
      <c r="H15" s="96">
        <v>44853</v>
      </c>
      <c r="I15" s="96">
        <v>49868</v>
      </c>
      <c r="J15" s="96">
        <v>53197</v>
      </c>
      <c r="K15" s="96">
        <v>60071</v>
      </c>
      <c r="L15" s="96">
        <v>66735</v>
      </c>
      <c r="M15" s="96">
        <v>71234</v>
      </c>
      <c r="N15" s="96">
        <v>71959</v>
      </c>
      <c r="O15" s="96">
        <v>72122</v>
      </c>
      <c r="P15" s="96">
        <v>72229</v>
      </c>
      <c r="Q15" s="96">
        <v>72229</v>
      </c>
      <c r="R15" s="96">
        <v>72229</v>
      </c>
    </row>
    <row r="16" spans="1:18" x14ac:dyDescent="0.35">
      <c r="A16" s="119" t="s">
        <v>115</v>
      </c>
      <c r="B16" s="44">
        <v>131</v>
      </c>
      <c r="C16" s="40" t="s">
        <v>163</v>
      </c>
      <c r="D16" s="96">
        <v>5226</v>
      </c>
      <c r="E16" s="96">
        <v>13152</v>
      </c>
      <c r="F16" s="96">
        <v>33234</v>
      </c>
      <c r="G16" s="96">
        <v>41832</v>
      </c>
      <c r="H16" s="96">
        <v>49924</v>
      </c>
      <c r="I16" s="96">
        <v>55398</v>
      </c>
      <c r="J16" s="96">
        <v>59479</v>
      </c>
      <c r="K16" s="96">
        <v>68961</v>
      </c>
      <c r="L16" s="96">
        <v>78115</v>
      </c>
      <c r="M16" s="96">
        <v>84721</v>
      </c>
      <c r="N16" s="96">
        <v>85334</v>
      </c>
      <c r="O16" s="96">
        <v>85476</v>
      </c>
      <c r="P16" s="96">
        <v>85582</v>
      </c>
      <c r="Q16" s="96">
        <v>85590</v>
      </c>
      <c r="R16" s="96">
        <v>85590</v>
      </c>
    </row>
    <row r="17" spans="1:18" x14ac:dyDescent="0.35">
      <c r="A17" s="119"/>
      <c r="B17" s="44">
        <v>132</v>
      </c>
      <c r="C17" s="40" t="s">
        <v>164</v>
      </c>
      <c r="D17" s="96">
        <v>5687</v>
      </c>
      <c r="E17" s="96">
        <v>14680</v>
      </c>
      <c r="F17" s="96">
        <v>38060</v>
      </c>
      <c r="G17" s="96">
        <v>44791</v>
      </c>
      <c r="H17" s="96">
        <v>50127</v>
      </c>
      <c r="I17" s="96">
        <v>52600</v>
      </c>
      <c r="J17" s="96">
        <v>55025</v>
      </c>
      <c r="K17" s="96">
        <v>63453</v>
      </c>
      <c r="L17" s="96">
        <v>70312</v>
      </c>
      <c r="M17" s="96">
        <v>77837</v>
      </c>
      <c r="N17" s="96">
        <v>78700</v>
      </c>
      <c r="O17" s="96">
        <v>78859</v>
      </c>
      <c r="P17" s="96">
        <v>78870</v>
      </c>
      <c r="Q17" s="96">
        <v>78887</v>
      </c>
      <c r="R17" s="96">
        <v>78887</v>
      </c>
    </row>
    <row r="18" spans="1:18" x14ac:dyDescent="0.35">
      <c r="A18" s="119"/>
      <c r="B18" s="44">
        <v>133</v>
      </c>
      <c r="C18" s="40" t="s">
        <v>165</v>
      </c>
      <c r="D18" s="96">
        <v>4007</v>
      </c>
      <c r="E18" s="96">
        <v>8271</v>
      </c>
      <c r="F18" s="96">
        <v>16682</v>
      </c>
      <c r="G18" s="96">
        <v>21141</v>
      </c>
      <c r="H18" s="96">
        <v>23686</v>
      </c>
      <c r="I18" s="96">
        <v>25212</v>
      </c>
      <c r="J18" s="96">
        <v>26723</v>
      </c>
      <c r="K18" s="96">
        <v>30385</v>
      </c>
      <c r="L18" s="96">
        <v>33485</v>
      </c>
      <c r="M18" s="96">
        <v>36598</v>
      </c>
      <c r="N18" s="96">
        <v>36941</v>
      </c>
      <c r="O18" s="96">
        <v>37040</v>
      </c>
      <c r="P18" s="96">
        <v>37045</v>
      </c>
      <c r="Q18" s="96">
        <v>37045</v>
      </c>
      <c r="R18" s="96">
        <v>37045</v>
      </c>
    </row>
    <row r="19" spans="1:18" x14ac:dyDescent="0.35">
      <c r="A19" s="119"/>
      <c r="B19" s="44">
        <v>134</v>
      </c>
      <c r="C19" s="40" t="s">
        <v>166</v>
      </c>
      <c r="D19" s="96">
        <v>4013</v>
      </c>
      <c r="E19" s="96">
        <v>11481</v>
      </c>
      <c r="F19" s="96">
        <v>31607</v>
      </c>
      <c r="G19" s="96">
        <v>38470</v>
      </c>
      <c r="H19" s="96">
        <v>44267</v>
      </c>
      <c r="I19" s="96">
        <v>47470</v>
      </c>
      <c r="J19" s="96">
        <v>50352</v>
      </c>
      <c r="K19" s="96">
        <v>59184</v>
      </c>
      <c r="L19" s="96">
        <v>66843</v>
      </c>
      <c r="M19" s="96">
        <v>73707</v>
      </c>
      <c r="N19" s="96">
        <v>74619</v>
      </c>
      <c r="O19" s="96">
        <v>74746</v>
      </c>
      <c r="P19" s="96">
        <v>74757</v>
      </c>
      <c r="Q19" s="96">
        <v>74757</v>
      </c>
      <c r="R19" s="96">
        <v>74757</v>
      </c>
    </row>
    <row r="20" spans="1:18" x14ac:dyDescent="0.35">
      <c r="A20" s="119"/>
      <c r="B20" s="44">
        <v>135</v>
      </c>
      <c r="C20" s="40" t="s">
        <v>167</v>
      </c>
      <c r="D20" s="96">
        <v>2691</v>
      </c>
      <c r="E20" s="96">
        <v>8869</v>
      </c>
      <c r="F20" s="96">
        <v>24962</v>
      </c>
      <c r="G20" s="96">
        <v>30644</v>
      </c>
      <c r="H20" s="96">
        <v>36404</v>
      </c>
      <c r="I20" s="96">
        <v>40096</v>
      </c>
      <c r="J20" s="96">
        <v>43081</v>
      </c>
      <c r="K20" s="96">
        <v>49171</v>
      </c>
      <c r="L20" s="96">
        <v>55250</v>
      </c>
      <c r="M20" s="96">
        <v>59540</v>
      </c>
      <c r="N20" s="96">
        <v>60053</v>
      </c>
      <c r="O20" s="96">
        <v>60146</v>
      </c>
      <c r="P20" s="96">
        <v>60171</v>
      </c>
      <c r="Q20" s="96">
        <v>60171</v>
      </c>
      <c r="R20" s="96">
        <v>60171</v>
      </c>
    </row>
    <row r="21" spans="1:18" x14ac:dyDescent="0.35">
      <c r="A21" s="119"/>
      <c r="B21" s="44">
        <v>138</v>
      </c>
      <c r="C21" s="40" t="s">
        <v>168</v>
      </c>
      <c r="D21" s="96">
        <v>2608</v>
      </c>
      <c r="E21" s="96">
        <v>9556</v>
      </c>
      <c r="F21" s="96">
        <v>25834</v>
      </c>
      <c r="G21" s="96">
        <v>32740</v>
      </c>
      <c r="H21" s="96">
        <v>39134</v>
      </c>
      <c r="I21" s="96">
        <v>42950</v>
      </c>
      <c r="J21" s="96">
        <v>45945</v>
      </c>
      <c r="K21" s="96">
        <v>51665</v>
      </c>
      <c r="L21" s="96">
        <v>57688</v>
      </c>
      <c r="M21" s="96">
        <v>60963</v>
      </c>
      <c r="N21" s="96">
        <v>61503</v>
      </c>
      <c r="O21" s="96">
        <v>61621</v>
      </c>
      <c r="P21" s="96">
        <v>61693</v>
      </c>
      <c r="Q21" s="96">
        <v>61693</v>
      </c>
      <c r="R21" s="96">
        <v>61693</v>
      </c>
    </row>
    <row r="22" spans="1:18" x14ac:dyDescent="0.35">
      <c r="A22" s="119" t="s">
        <v>138</v>
      </c>
      <c r="B22" s="44">
        <v>141</v>
      </c>
      <c r="C22" s="40" t="s">
        <v>169</v>
      </c>
      <c r="D22" s="96">
        <v>5838</v>
      </c>
      <c r="E22" s="96">
        <v>14538</v>
      </c>
      <c r="F22" s="96">
        <v>37540</v>
      </c>
      <c r="G22" s="96">
        <v>44834</v>
      </c>
      <c r="H22" s="96">
        <v>52188</v>
      </c>
      <c r="I22" s="96">
        <v>57723</v>
      </c>
      <c r="J22" s="96">
        <v>60896</v>
      </c>
      <c r="K22" s="96">
        <v>69346</v>
      </c>
      <c r="L22" s="96">
        <v>76961</v>
      </c>
      <c r="M22" s="96">
        <v>83104</v>
      </c>
      <c r="N22" s="96">
        <v>83919</v>
      </c>
      <c r="O22" s="96">
        <v>84089</v>
      </c>
      <c r="P22" s="96">
        <v>84132</v>
      </c>
      <c r="Q22" s="96">
        <v>84132</v>
      </c>
      <c r="R22" s="96">
        <v>84132</v>
      </c>
    </row>
    <row r="23" spans="1:18" x14ac:dyDescent="0.35">
      <c r="A23" s="119"/>
      <c r="B23" s="44">
        <v>142</v>
      </c>
      <c r="C23" s="40" t="s">
        <v>170</v>
      </c>
      <c r="D23" s="96">
        <v>5985</v>
      </c>
      <c r="E23" s="96">
        <v>19401</v>
      </c>
      <c r="F23" s="96">
        <v>51018</v>
      </c>
      <c r="G23" s="96">
        <v>61636</v>
      </c>
      <c r="H23" s="96">
        <v>70653</v>
      </c>
      <c r="I23" s="96">
        <v>76153</v>
      </c>
      <c r="J23" s="96">
        <v>81730</v>
      </c>
      <c r="K23" s="96">
        <v>97913</v>
      </c>
      <c r="L23" s="96">
        <v>111587</v>
      </c>
      <c r="M23" s="96">
        <v>124806</v>
      </c>
      <c r="N23" s="96">
        <v>126598</v>
      </c>
      <c r="O23" s="96">
        <v>126907</v>
      </c>
      <c r="P23" s="96">
        <v>127009</v>
      </c>
      <c r="Q23" s="96">
        <v>127041</v>
      </c>
      <c r="R23" s="96">
        <v>127041</v>
      </c>
    </row>
    <row r="24" spans="1:18" x14ac:dyDescent="0.35">
      <c r="A24" s="119"/>
      <c r="B24" s="44">
        <v>143</v>
      </c>
      <c r="C24" s="40" t="s">
        <v>171</v>
      </c>
      <c r="D24" s="96">
        <v>6266</v>
      </c>
      <c r="E24" s="96">
        <v>17164</v>
      </c>
      <c r="F24" s="96">
        <v>44841</v>
      </c>
      <c r="G24" s="96">
        <v>53451</v>
      </c>
      <c r="H24" s="96">
        <v>60325</v>
      </c>
      <c r="I24" s="96">
        <v>64772</v>
      </c>
      <c r="J24" s="96">
        <v>68448</v>
      </c>
      <c r="K24" s="96">
        <v>88211</v>
      </c>
      <c r="L24" s="96">
        <v>102689</v>
      </c>
      <c r="M24" s="96">
        <v>119760</v>
      </c>
      <c r="N24" s="96">
        <v>121624</v>
      </c>
      <c r="O24" s="96">
        <v>121921</v>
      </c>
      <c r="P24" s="96">
        <v>122006</v>
      </c>
      <c r="Q24" s="96">
        <v>122030</v>
      </c>
      <c r="R24" s="96">
        <v>122030</v>
      </c>
    </row>
    <row r="25" spans="1:18" x14ac:dyDescent="0.35">
      <c r="A25" s="119"/>
      <c r="B25" s="44">
        <v>144</v>
      </c>
      <c r="C25" s="40" t="s">
        <v>172</v>
      </c>
      <c r="D25" s="96">
        <v>5536</v>
      </c>
      <c r="E25" s="96">
        <v>18811</v>
      </c>
      <c r="F25" s="96">
        <v>54821</v>
      </c>
      <c r="G25" s="96">
        <v>65771</v>
      </c>
      <c r="H25" s="96">
        <v>74215</v>
      </c>
      <c r="I25" s="96">
        <v>79794</v>
      </c>
      <c r="J25" s="96">
        <v>85154</v>
      </c>
      <c r="K25" s="96">
        <v>103101</v>
      </c>
      <c r="L25" s="96">
        <v>117358</v>
      </c>
      <c r="M25" s="96">
        <v>133888</v>
      </c>
      <c r="N25" s="96">
        <v>136614</v>
      </c>
      <c r="O25" s="96">
        <v>136958</v>
      </c>
      <c r="P25" s="96">
        <v>136985</v>
      </c>
      <c r="Q25" s="96">
        <v>136985</v>
      </c>
      <c r="R25" s="96">
        <v>136985</v>
      </c>
    </row>
    <row r="26" spans="1:18" x14ac:dyDescent="0.35">
      <c r="A26" s="119"/>
      <c r="B26" s="44">
        <v>145</v>
      </c>
      <c r="C26" s="40" t="s">
        <v>173</v>
      </c>
      <c r="D26" s="96">
        <v>4483</v>
      </c>
      <c r="E26" s="96">
        <v>16958</v>
      </c>
      <c r="F26" s="96">
        <v>47300</v>
      </c>
      <c r="G26" s="96">
        <v>57286</v>
      </c>
      <c r="H26" s="96">
        <v>66351</v>
      </c>
      <c r="I26" s="96">
        <v>74743</v>
      </c>
      <c r="J26" s="96">
        <v>78705</v>
      </c>
      <c r="K26" s="96">
        <v>89660</v>
      </c>
      <c r="L26" s="96">
        <v>99161</v>
      </c>
      <c r="M26" s="96">
        <v>109911</v>
      </c>
      <c r="N26" s="96">
        <v>111365</v>
      </c>
      <c r="O26" s="96">
        <v>111582</v>
      </c>
      <c r="P26" s="96">
        <v>111596</v>
      </c>
      <c r="Q26" s="96">
        <v>111596</v>
      </c>
      <c r="R26" s="96">
        <v>111596</v>
      </c>
    </row>
    <row r="27" spans="1:18" x14ac:dyDescent="0.35">
      <c r="A27" s="119"/>
      <c r="B27" s="44">
        <v>148</v>
      </c>
      <c r="C27" s="40" t="s">
        <v>174</v>
      </c>
      <c r="D27" s="96">
        <v>4192</v>
      </c>
      <c r="E27" s="96">
        <v>18531</v>
      </c>
      <c r="F27" s="96">
        <v>49311</v>
      </c>
      <c r="G27" s="96">
        <v>62106</v>
      </c>
      <c r="H27" s="96">
        <v>72663</v>
      </c>
      <c r="I27" s="96">
        <v>81314</v>
      </c>
      <c r="J27" s="96">
        <v>85392</v>
      </c>
      <c r="K27" s="96">
        <v>95497</v>
      </c>
      <c r="L27" s="96">
        <v>105022</v>
      </c>
      <c r="M27" s="96">
        <v>113500</v>
      </c>
      <c r="N27" s="96">
        <v>115097</v>
      </c>
      <c r="O27" s="96">
        <v>115401</v>
      </c>
      <c r="P27" s="96">
        <v>115548</v>
      </c>
      <c r="Q27" s="96">
        <v>115548</v>
      </c>
      <c r="R27" s="96">
        <v>115548</v>
      </c>
    </row>
    <row r="28" spans="1:18" x14ac:dyDescent="0.35">
      <c r="A28" s="119" t="s">
        <v>116</v>
      </c>
      <c r="B28" s="44">
        <v>151</v>
      </c>
      <c r="C28" s="40" t="s">
        <v>175</v>
      </c>
      <c r="D28" s="96">
        <v>4953</v>
      </c>
      <c r="E28" s="96">
        <v>10787</v>
      </c>
      <c r="F28" s="96">
        <v>25286</v>
      </c>
      <c r="G28" s="96">
        <v>29951</v>
      </c>
      <c r="H28" s="96">
        <v>33103</v>
      </c>
      <c r="I28" s="96">
        <v>34774</v>
      </c>
      <c r="J28" s="96">
        <v>36352</v>
      </c>
      <c r="K28" s="96">
        <v>41537</v>
      </c>
      <c r="L28" s="96">
        <v>45499</v>
      </c>
      <c r="M28" s="96">
        <v>50277</v>
      </c>
      <c r="N28" s="96">
        <v>50947</v>
      </c>
      <c r="O28" s="96">
        <v>51061</v>
      </c>
      <c r="P28" s="96">
        <v>51061</v>
      </c>
      <c r="Q28" s="96">
        <v>51061</v>
      </c>
      <c r="R28" s="96">
        <v>51061</v>
      </c>
    </row>
    <row r="29" spans="1:18" x14ac:dyDescent="0.35">
      <c r="A29" s="119"/>
      <c r="B29" s="44">
        <v>152</v>
      </c>
      <c r="C29" s="40" t="s">
        <v>176</v>
      </c>
      <c r="D29" s="96">
        <v>4785</v>
      </c>
      <c r="E29" s="96">
        <v>16146</v>
      </c>
      <c r="F29" s="96">
        <v>44570</v>
      </c>
      <c r="G29" s="96">
        <v>52111</v>
      </c>
      <c r="H29" s="96">
        <v>57362</v>
      </c>
      <c r="I29" s="96">
        <v>60251</v>
      </c>
      <c r="J29" s="96">
        <v>62657</v>
      </c>
      <c r="K29" s="96">
        <v>71348</v>
      </c>
      <c r="L29" s="96">
        <v>77770</v>
      </c>
      <c r="M29" s="96">
        <v>86265</v>
      </c>
      <c r="N29" s="96">
        <v>87513</v>
      </c>
      <c r="O29" s="96">
        <v>87745</v>
      </c>
      <c r="P29" s="96">
        <v>87745</v>
      </c>
      <c r="Q29" s="96">
        <v>87745</v>
      </c>
      <c r="R29" s="96">
        <v>87745</v>
      </c>
    </row>
    <row r="30" spans="1:18" x14ac:dyDescent="0.35">
      <c r="A30" s="119"/>
      <c r="B30" s="44">
        <v>153</v>
      </c>
      <c r="C30" s="40" t="s">
        <v>177</v>
      </c>
      <c r="D30" s="96">
        <v>3796</v>
      </c>
      <c r="E30" s="96">
        <v>9601</v>
      </c>
      <c r="F30" s="96">
        <v>24375</v>
      </c>
      <c r="G30" s="96">
        <v>29071</v>
      </c>
      <c r="H30" s="96">
        <v>33227</v>
      </c>
      <c r="I30" s="96">
        <v>35304</v>
      </c>
      <c r="J30" s="96">
        <v>36724</v>
      </c>
      <c r="K30" s="96">
        <v>41992</v>
      </c>
      <c r="L30" s="96">
        <v>46309</v>
      </c>
      <c r="M30" s="96">
        <v>50543</v>
      </c>
      <c r="N30" s="96">
        <v>51002</v>
      </c>
      <c r="O30" s="96">
        <v>51123</v>
      </c>
      <c r="P30" s="96">
        <v>51167</v>
      </c>
      <c r="Q30" s="96">
        <v>51167</v>
      </c>
      <c r="R30" s="96">
        <v>51167</v>
      </c>
    </row>
    <row r="31" spans="1:18" x14ac:dyDescent="0.35">
      <c r="A31" s="119"/>
      <c r="B31" s="44">
        <v>154</v>
      </c>
      <c r="C31" s="40" t="s">
        <v>178</v>
      </c>
      <c r="D31" s="96">
        <v>2631</v>
      </c>
      <c r="E31" s="96">
        <v>11064</v>
      </c>
      <c r="F31" s="96">
        <v>33494</v>
      </c>
      <c r="G31" s="96">
        <v>40349</v>
      </c>
      <c r="H31" s="96">
        <v>45688</v>
      </c>
      <c r="I31" s="96">
        <v>48745</v>
      </c>
      <c r="J31" s="96">
        <v>51509</v>
      </c>
      <c r="K31" s="96">
        <v>61157</v>
      </c>
      <c r="L31" s="96">
        <v>68501</v>
      </c>
      <c r="M31" s="96">
        <v>76656</v>
      </c>
      <c r="N31" s="96">
        <v>77828</v>
      </c>
      <c r="O31" s="96">
        <v>78026</v>
      </c>
      <c r="P31" s="96">
        <v>78062</v>
      </c>
      <c r="Q31" s="96">
        <v>78062</v>
      </c>
      <c r="R31" s="96">
        <v>78062</v>
      </c>
    </row>
    <row r="32" spans="1:18" x14ac:dyDescent="0.35">
      <c r="A32" s="119"/>
      <c r="B32" s="44">
        <v>155</v>
      </c>
      <c r="C32" s="40" t="s">
        <v>179</v>
      </c>
      <c r="D32" s="96">
        <v>2349</v>
      </c>
      <c r="E32" s="96">
        <v>9546</v>
      </c>
      <c r="F32" s="96">
        <v>27711</v>
      </c>
      <c r="G32" s="96">
        <v>33707</v>
      </c>
      <c r="H32" s="96">
        <v>39826</v>
      </c>
      <c r="I32" s="96">
        <v>44249</v>
      </c>
      <c r="J32" s="96">
        <v>46385</v>
      </c>
      <c r="K32" s="96">
        <v>52014</v>
      </c>
      <c r="L32" s="96">
        <v>56695</v>
      </c>
      <c r="M32" s="96">
        <v>61302</v>
      </c>
      <c r="N32" s="96">
        <v>61739</v>
      </c>
      <c r="O32" s="96">
        <v>61833</v>
      </c>
      <c r="P32" s="96">
        <v>61870</v>
      </c>
      <c r="Q32" s="96">
        <v>61870</v>
      </c>
      <c r="R32" s="96">
        <v>61870</v>
      </c>
    </row>
    <row r="33" spans="1:18" x14ac:dyDescent="0.35">
      <c r="A33" s="119"/>
      <c r="B33" s="44">
        <v>158</v>
      </c>
      <c r="C33" s="40" t="s">
        <v>180</v>
      </c>
      <c r="D33" s="96">
        <v>2253</v>
      </c>
      <c r="E33" s="96">
        <v>10190</v>
      </c>
      <c r="F33" s="96">
        <v>28408</v>
      </c>
      <c r="G33" s="96">
        <v>35798</v>
      </c>
      <c r="H33" s="96">
        <v>42621</v>
      </c>
      <c r="I33" s="96">
        <v>47175</v>
      </c>
      <c r="J33" s="96">
        <v>49327</v>
      </c>
      <c r="K33" s="96">
        <v>54504</v>
      </c>
      <c r="L33" s="96">
        <v>59086</v>
      </c>
      <c r="M33" s="96">
        <v>62519</v>
      </c>
      <c r="N33" s="96">
        <v>62996</v>
      </c>
      <c r="O33" s="96">
        <v>63129</v>
      </c>
      <c r="P33" s="96">
        <v>63231</v>
      </c>
      <c r="Q33" s="96">
        <v>63231</v>
      </c>
      <c r="R33" s="96">
        <v>63231</v>
      </c>
    </row>
    <row r="35" spans="1:18" x14ac:dyDescent="0.35">
      <c r="A35" t="s">
        <v>139</v>
      </c>
    </row>
    <row r="36" spans="1:18" x14ac:dyDescent="0.35">
      <c r="A36" t="s">
        <v>39</v>
      </c>
    </row>
    <row r="126" spans="1:1" x14ac:dyDescent="0.35">
      <c r="A126" t="s">
        <v>182</v>
      </c>
    </row>
  </sheetData>
  <mergeCells count="7">
    <mergeCell ref="A22:A27"/>
    <mergeCell ref="A28:A33"/>
    <mergeCell ref="A1:R1"/>
    <mergeCell ref="A2:R2"/>
    <mergeCell ref="A4:A9"/>
    <mergeCell ref="A10:A15"/>
    <mergeCell ref="A16:A21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S127"/>
  <sheetViews>
    <sheetView zoomScale="89" zoomScaleNormal="100" workbookViewId="0">
      <selection activeCell="G39" sqref="G39"/>
    </sheetView>
  </sheetViews>
  <sheetFormatPr defaultColWidth="8.7265625" defaultRowHeight="14.5" x14ac:dyDescent="0.35"/>
  <cols>
    <col min="1" max="1" width="14.7265625" customWidth="1"/>
    <col min="2" max="2" width="18.1796875" customWidth="1"/>
    <col min="3" max="3" width="10.7265625" style="45" customWidth="1"/>
    <col min="4" max="4" width="41.81640625" style="46" customWidth="1"/>
    <col min="5" max="5" width="7.1796875" customWidth="1"/>
    <col min="6" max="6" width="7.26953125" customWidth="1"/>
    <col min="7" max="13" width="8.26953125" customWidth="1"/>
    <col min="14" max="18" width="9.7265625" customWidth="1"/>
    <col min="19" max="19" width="9.26953125" customWidth="1"/>
  </cols>
  <sheetData>
    <row r="1" spans="1:19" x14ac:dyDescent="0.35">
      <c r="A1" s="120" t="s">
        <v>183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x14ac:dyDescent="0.35">
      <c r="A2" s="120" t="s">
        <v>184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4" spans="1:19" ht="28.5" customHeight="1" x14ac:dyDescent="0.35">
      <c r="A4" s="47" t="s">
        <v>150</v>
      </c>
      <c r="B4" s="47"/>
      <c r="C4" s="48" t="s">
        <v>119</v>
      </c>
      <c r="D4" s="49" t="s">
        <v>120</v>
      </c>
      <c r="E4" s="48" t="s">
        <v>121</v>
      </c>
      <c r="F4" s="48" t="s">
        <v>122</v>
      </c>
      <c r="G4" s="48" t="s">
        <v>123</v>
      </c>
      <c r="H4" s="48" t="s">
        <v>124</v>
      </c>
      <c r="I4" s="48" t="s">
        <v>125</v>
      </c>
      <c r="J4" s="48" t="s">
        <v>126</v>
      </c>
      <c r="K4" s="48" t="s">
        <v>127</v>
      </c>
      <c r="L4" s="48" t="s">
        <v>128</v>
      </c>
      <c r="M4" s="48" t="s">
        <v>129</v>
      </c>
      <c r="N4" s="48" t="s">
        <v>130</v>
      </c>
      <c r="O4" s="48" t="s">
        <v>131</v>
      </c>
      <c r="P4" s="48" t="s">
        <v>132</v>
      </c>
      <c r="Q4" s="48" t="s">
        <v>133</v>
      </c>
      <c r="R4" s="48" t="s">
        <v>134</v>
      </c>
      <c r="S4" s="48" t="s">
        <v>135</v>
      </c>
    </row>
    <row r="5" spans="1:19" x14ac:dyDescent="0.35">
      <c r="A5" s="124" t="s">
        <v>114</v>
      </c>
      <c r="B5" s="122" t="s">
        <v>185</v>
      </c>
      <c r="C5" s="50">
        <v>1111</v>
      </c>
      <c r="D5" s="51" t="s">
        <v>186</v>
      </c>
      <c r="E5" s="96">
        <v>4393</v>
      </c>
      <c r="F5" s="96">
        <v>4393</v>
      </c>
      <c r="G5" s="96">
        <v>21226</v>
      </c>
      <c r="H5" s="96">
        <v>37305</v>
      </c>
      <c r="I5" s="96">
        <v>67309</v>
      </c>
      <c r="J5" s="96">
        <v>85974</v>
      </c>
      <c r="K5" s="96">
        <v>102946</v>
      </c>
      <c r="L5" s="96">
        <v>116733</v>
      </c>
      <c r="M5" s="96">
        <v>125177</v>
      </c>
      <c r="N5" s="96">
        <v>134867</v>
      </c>
      <c r="O5" s="96">
        <v>146488</v>
      </c>
      <c r="P5" s="96">
        <v>156522</v>
      </c>
      <c r="Q5" s="96">
        <v>166583</v>
      </c>
      <c r="R5" s="96">
        <v>183890</v>
      </c>
      <c r="S5" s="96">
        <v>194754</v>
      </c>
    </row>
    <row r="6" spans="1:19" x14ac:dyDescent="0.35">
      <c r="A6" s="124"/>
      <c r="B6" s="122"/>
      <c r="C6" s="39">
        <v>1112</v>
      </c>
      <c r="D6" s="52" t="s">
        <v>187</v>
      </c>
      <c r="E6" s="96">
        <v>4393</v>
      </c>
      <c r="F6" s="96">
        <v>4393</v>
      </c>
      <c r="G6" s="96">
        <v>20212</v>
      </c>
      <c r="H6" s="96">
        <v>34925</v>
      </c>
      <c r="I6" s="96">
        <v>58057</v>
      </c>
      <c r="J6" s="96">
        <v>74424</v>
      </c>
      <c r="K6" s="96">
        <v>88935</v>
      </c>
      <c r="L6" s="96">
        <v>101453</v>
      </c>
      <c r="M6" s="96">
        <v>109763</v>
      </c>
      <c r="N6" s="96">
        <v>119343</v>
      </c>
      <c r="O6" s="96">
        <v>130964</v>
      </c>
      <c r="P6" s="96">
        <v>140997</v>
      </c>
      <c r="Q6" s="96">
        <v>151059</v>
      </c>
      <c r="R6" s="96">
        <v>168365</v>
      </c>
      <c r="S6" s="96">
        <v>179229</v>
      </c>
    </row>
    <row r="7" spans="1:19" x14ac:dyDescent="0.35">
      <c r="A7" s="124"/>
      <c r="B7" s="122"/>
      <c r="C7" s="39">
        <v>1113</v>
      </c>
      <c r="D7" s="52" t="s">
        <v>188</v>
      </c>
      <c r="E7" s="96">
        <v>4393</v>
      </c>
      <c r="F7" s="96">
        <v>4393</v>
      </c>
      <c r="G7" s="96">
        <v>17881</v>
      </c>
      <c r="H7" s="96">
        <v>28980</v>
      </c>
      <c r="I7" s="96">
        <v>44017</v>
      </c>
      <c r="J7" s="96">
        <v>58124</v>
      </c>
      <c r="K7" s="96">
        <v>72726</v>
      </c>
      <c r="L7" s="96">
        <v>85366</v>
      </c>
      <c r="M7" s="96">
        <v>92969</v>
      </c>
      <c r="N7" s="96">
        <v>102505</v>
      </c>
      <c r="O7" s="96">
        <v>114013</v>
      </c>
      <c r="P7" s="96">
        <v>123844</v>
      </c>
      <c r="Q7" s="96">
        <v>133894</v>
      </c>
      <c r="R7" s="96">
        <v>150091</v>
      </c>
      <c r="S7" s="96">
        <v>160677</v>
      </c>
    </row>
    <row r="8" spans="1:19" x14ac:dyDescent="0.35">
      <c r="A8" s="124"/>
      <c r="B8" s="122"/>
      <c r="C8" s="39">
        <v>1114</v>
      </c>
      <c r="D8" s="52" t="s">
        <v>189</v>
      </c>
      <c r="E8" s="96">
        <v>4393</v>
      </c>
      <c r="F8" s="96">
        <v>4393</v>
      </c>
      <c r="G8" s="96">
        <v>17245</v>
      </c>
      <c r="H8" s="96">
        <v>27645</v>
      </c>
      <c r="I8" s="96">
        <v>39285</v>
      </c>
      <c r="J8" s="96">
        <v>52204</v>
      </c>
      <c r="K8" s="96">
        <v>65610</v>
      </c>
      <c r="L8" s="96">
        <v>77695</v>
      </c>
      <c r="M8" s="96">
        <v>85236</v>
      </c>
      <c r="N8" s="96">
        <v>94723</v>
      </c>
      <c r="O8" s="96">
        <v>106231</v>
      </c>
      <c r="P8" s="96">
        <v>116060</v>
      </c>
      <c r="Q8" s="96">
        <v>126110</v>
      </c>
      <c r="R8" s="96">
        <v>142307</v>
      </c>
      <c r="S8" s="96">
        <v>152893</v>
      </c>
    </row>
    <row r="9" spans="1:19" x14ac:dyDescent="0.35">
      <c r="A9" s="124"/>
      <c r="B9" s="119" t="s">
        <v>190</v>
      </c>
      <c r="C9" s="39">
        <v>1121</v>
      </c>
      <c r="D9" s="52" t="s">
        <v>191</v>
      </c>
      <c r="E9" s="96">
        <v>3217</v>
      </c>
      <c r="F9" s="96">
        <v>3217</v>
      </c>
      <c r="G9" s="96">
        <v>10928</v>
      </c>
      <c r="H9" s="96">
        <v>17149</v>
      </c>
      <c r="I9" s="96">
        <v>32790</v>
      </c>
      <c r="J9" s="96">
        <v>39676</v>
      </c>
      <c r="K9" s="96">
        <v>46574</v>
      </c>
      <c r="L9" s="96">
        <v>50499</v>
      </c>
      <c r="M9" s="96">
        <v>55719</v>
      </c>
      <c r="N9" s="96">
        <v>61063</v>
      </c>
      <c r="O9" s="96">
        <v>67173</v>
      </c>
      <c r="P9" s="96">
        <v>73235</v>
      </c>
      <c r="Q9" s="96">
        <v>78100</v>
      </c>
      <c r="R9" s="96">
        <v>89005</v>
      </c>
      <c r="S9" s="96">
        <v>93425</v>
      </c>
    </row>
    <row r="10" spans="1:19" x14ac:dyDescent="0.35">
      <c r="A10" s="124"/>
      <c r="B10" s="119"/>
      <c r="C10" s="39">
        <v>1122</v>
      </c>
      <c r="D10" s="52" t="s">
        <v>192</v>
      </c>
      <c r="E10" s="96">
        <v>3217</v>
      </c>
      <c r="F10" s="96">
        <v>3217</v>
      </c>
      <c r="G10" s="96">
        <v>9914</v>
      </c>
      <c r="H10" s="96">
        <v>15237</v>
      </c>
      <c r="I10" s="96">
        <v>24473</v>
      </c>
      <c r="J10" s="96">
        <v>29061</v>
      </c>
      <c r="K10" s="96">
        <v>33498</v>
      </c>
      <c r="L10" s="96">
        <v>36153</v>
      </c>
      <c r="M10" s="96">
        <v>41240</v>
      </c>
      <c r="N10" s="96">
        <v>46473</v>
      </c>
      <c r="O10" s="96">
        <v>52583</v>
      </c>
      <c r="P10" s="96">
        <v>58646</v>
      </c>
      <c r="Q10" s="96">
        <v>63511</v>
      </c>
      <c r="R10" s="96">
        <v>74415</v>
      </c>
      <c r="S10" s="96">
        <v>78835</v>
      </c>
    </row>
    <row r="11" spans="1:19" x14ac:dyDescent="0.35">
      <c r="A11" s="124"/>
      <c r="B11" s="119"/>
      <c r="C11" s="39">
        <v>1123</v>
      </c>
      <c r="D11" s="52" t="s">
        <v>193</v>
      </c>
      <c r="E11" s="96">
        <v>3217</v>
      </c>
      <c r="F11" s="96">
        <v>3217</v>
      </c>
      <c r="G11" s="96">
        <v>8902</v>
      </c>
      <c r="H11" s="96">
        <v>12484</v>
      </c>
      <c r="I11" s="96">
        <v>19167</v>
      </c>
      <c r="J11" s="96">
        <v>22559</v>
      </c>
      <c r="K11" s="96">
        <v>26865</v>
      </c>
      <c r="L11" s="96">
        <v>29399</v>
      </c>
      <c r="M11" s="96">
        <v>33401</v>
      </c>
      <c r="N11" s="96">
        <v>38195</v>
      </c>
      <c r="O11" s="96">
        <v>43895</v>
      </c>
      <c r="P11" s="96">
        <v>48726</v>
      </c>
      <c r="Q11" s="96">
        <v>52830</v>
      </c>
      <c r="R11" s="96">
        <v>61467</v>
      </c>
      <c r="S11" s="96">
        <v>65505</v>
      </c>
    </row>
    <row r="12" spans="1:19" x14ac:dyDescent="0.35">
      <c r="A12" s="124"/>
      <c r="B12" s="119"/>
      <c r="C12" s="39">
        <v>1124</v>
      </c>
      <c r="D12" s="52" t="s">
        <v>194</v>
      </c>
      <c r="E12" s="96">
        <v>3217</v>
      </c>
      <c r="F12" s="96">
        <v>3217</v>
      </c>
      <c r="G12" s="96">
        <v>8266</v>
      </c>
      <c r="H12" s="96">
        <v>11150</v>
      </c>
      <c r="I12" s="96">
        <v>14435</v>
      </c>
      <c r="J12" s="96">
        <v>16639</v>
      </c>
      <c r="K12" s="96">
        <v>19749</v>
      </c>
      <c r="L12" s="96">
        <v>21728</v>
      </c>
      <c r="M12" s="96">
        <v>25668</v>
      </c>
      <c r="N12" s="96">
        <v>30413</v>
      </c>
      <c r="O12" s="96">
        <v>36113</v>
      </c>
      <c r="P12" s="96">
        <v>40943</v>
      </c>
      <c r="Q12" s="96">
        <v>45046</v>
      </c>
      <c r="R12" s="96">
        <v>53683</v>
      </c>
      <c r="S12" s="96">
        <v>57721</v>
      </c>
    </row>
    <row r="13" spans="1:19" x14ac:dyDescent="0.35">
      <c r="A13" s="124"/>
      <c r="B13" s="119" t="s">
        <v>195</v>
      </c>
      <c r="C13" s="39">
        <v>1131</v>
      </c>
      <c r="D13" s="52" t="s">
        <v>196</v>
      </c>
      <c r="E13" s="96">
        <v>3071</v>
      </c>
      <c r="F13" s="96">
        <v>3071</v>
      </c>
      <c r="G13" s="96">
        <v>12128</v>
      </c>
      <c r="H13" s="96">
        <v>19847</v>
      </c>
      <c r="I13" s="96">
        <v>36349</v>
      </c>
      <c r="J13" s="96">
        <v>43694</v>
      </c>
      <c r="K13" s="96">
        <v>51015</v>
      </c>
      <c r="L13" s="96">
        <v>55502</v>
      </c>
      <c r="M13" s="96">
        <v>60692</v>
      </c>
      <c r="N13" s="96">
        <v>65096</v>
      </c>
      <c r="O13" s="96">
        <v>70692</v>
      </c>
      <c r="P13" s="96">
        <v>75464</v>
      </c>
      <c r="Q13" s="96">
        <v>78651</v>
      </c>
      <c r="R13" s="96">
        <v>88637</v>
      </c>
      <c r="S13" s="96">
        <v>92007</v>
      </c>
    </row>
    <row r="14" spans="1:19" x14ac:dyDescent="0.35">
      <c r="A14" s="124"/>
      <c r="B14" s="119"/>
      <c r="C14" s="39">
        <v>1132</v>
      </c>
      <c r="D14" s="52" t="s">
        <v>197</v>
      </c>
      <c r="E14" s="96">
        <v>3071</v>
      </c>
      <c r="F14" s="96">
        <v>3071</v>
      </c>
      <c r="G14" s="96">
        <v>11114</v>
      </c>
      <c r="H14" s="96">
        <v>17935</v>
      </c>
      <c r="I14" s="96">
        <v>28032</v>
      </c>
      <c r="J14" s="96">
        <v>33079</v>
      </c>
      <c r="K14" s="96">
        <v>37939</v>
      </c>
      <c r="L14" s="96">
        <v>41157</v>
      </c>
      <c r="M14" s="96">
        <v>46213</v>
      </c>
      <c r="N14" s="96">
        <v>50507</v>
      </c>
      <c r="O14" s="96">
        <v>56103</v>
      </c>
      <c r="P14" s="96">
        <v>60875</v>
      </c>
      <c r="Q14" s="96">
        <v>64061</v>
      </c>
      <c r="R14" s="96">
        <v>74048</v>
      </c>
      <c r="S14" s="96">
        <v>77418</v>
      </c>
    </row>
    <row r="15" spans="1:19" x14ac:dyDescent="0.35">
      <c r="A15" s="124"/>
      <c r="B15" s="119"/>
      <c r="C15" s="39">
        <v>1133</v>
      </c>
      <c r="D15" s="52" t="s">
        <v>198</v>
      </c>
      <c r="E15" s="96">
        <v>3071</v>
      </c>
      <c r="F15" s="96">
        <v>3071</v>
      </c>
      <c r="G15" s="96">
        <v>9483</v>
      </c>
      <c r="H15" s="96">
        <v>13388</v>
      </c>
      <c r="I15" s="96">
        <v>20720</v>
      </c>
      <c r="J15" s="96">
        <v>24174</v>
      </c>
      <c r="K15" s="96">
        <v>28706</v>
      </c>
      <c r="L15" s="96">
        <v>31595</v>
      </c>
      <c r="M15" s="96">
        <v>35806</v>
      </c>
      <c r="N15" s="96">
        <v>40664</v>
      </c>
      <c r="O15" s="96">
        <v>46951</v>
      </c>
      <c r="P15" s="96">
        <v>53390</v>
      </c>
      <c r="Q15" s="96">
        <v>60184</v>
      </c>
      <c r="R15" s="96">
        <v>71131</v>
      </c>
      <c r="S15" s="96">
        <v>76537</v>
      </c>
    </row>
    <row r="16" spans="1:19" x14ac:dyDescent="0.35">
      <c r="A16" s="124"/>
      <c r="B16" s="119"/>
      <c r="C16" s="39">
        <v>1134</v>
      </c>
      <c r="D16" s="52" t="s">
        <v>199</v>
      </c>
      <c r="E16" s="96">
        <v>3071</v>
      </c>
      <c r="F16" s="96">
        <v>3071</v>
      </c>
      <c r="G16" s="96">
        <v>8847</v>
      </c>
      <c r="H16" s="96">
        <v>12053</v>
      </c>
      <c r="I16" s="96">
        <v>15988</v>
      </c>
      <c r="J16" s="96">
        <v>18254</v>
      </c>
      <c r="K16" s="96">
        <v>21589</v>
      </c>
      <c r="L16" s="96">
        <v>23924</v>
      </c>
      <c r="M16" s="96">
        <v>28073</v>
      </c>
      <c r="N16" s="96">
        <v>32882</v>
      </c>
      <c r="O16" s="96">
        <v>39169</v>
      </c>
      <c r="P16" s="96">
        <v>45606</v>
      </c>
      <c r="Q16" s="96">
        <v>52401</v>
      </c>
      <c r="R16" s="96">
        <v>63348</v>
      </c>
      <c r="S16" s="96">
        <v>68754</v>
      </c>
    </row>
    <row r="17" spans="1:19" x14ac:dyDescent="0.35">
      <c r="A17" s="124"/>
      <c r="B17" s="119" t="s">
        <v>200</v>
      </c>
      <c r="C17" s="39">
        <v>1141</v>
      </c>
      <c r="D17" s="52" t="s">
        <v>201</v>
      </c>
      <c r="E17" s="96">
        <v>2085</v>
      </c>
      <c r="F17" s="96">
        <v>2085</v>
      </c>
      <c r="G17" s="96">
        <v>9830</v>
      </c>
      <c r="H17" s="96">
        <v>15917</v>
      </c>
      <c r="I17" s="96">
        <v>31343</v>
      </c>
      <c r="J17" s="96">
        <v>37904</v>
      </c>
      <c r="K17" s="96">
        <v>44660</v>
      </c>
      <c r="L17" s="96">
        <v>48447</v>
      </c>
      <c r="M17" s="96">
        <v>53186</v>
      </c>
      <c r="N17" s="96">
        <v>57417</v>
      </c>
      <c r="O17" s="96">
        <v>62414</v>
      </c>
      <c r="P17" s="96">
        <v>67362</v>
      </c>
      <c r="Q17" s="96">
        <v>72497</v>
      </c>
      <c r="R17" s="96">
        <v>81188</v>
      </c>
      <c r="S17" s="96">
        <v>85214</v>
      </c>
    </row>
    <row r="18" spans="1:19" x14ac:dyDescent="0.35">
      <c r="A18" s="124"/>
      <c r="B18" s="119"/>
      <c r="C18" s="39">
        <v>1142</v>
      </c>
      <c r="D18" s="52" t="s">
        <v>202</v>
      </c>
      <c r="E18" s="96">
        <v>2085</v>
      </c>
      <c r="F18" s="96">
        <v>2085</v>
      </c>
      <c r="G18" s="96">
        <v>8816</v>
      </c>
      <c r="H18" s="96">
        <v>14005</v>
      </c>
      <c r="I18" s="96">
        <v>23026</v>
      </c>
      <c r="J18" s="96">
        <v>27289</v>
      </c>
      <c r="K18" s="96">
        <v>31584</v>
      </c>
      <c r="L18" s="96">
        <v>34102</v>
      </c>
      <c r="M18" s="96">
        <v>38707</v>
      </c>
      <c r="N18" s="96">
        <v>42827</v>
      </c>
      <c r="O18" s="96">
        <v>47824</v>
      </c>
      <c r="P18" s="96">
        <v>52773</v>
      </c>
      <c r="Q18" s="96">
        <v>57908</v>
      </c>
      <c r="R18" s="96">
        <v>66599</v>
      </c>
      <c r="S18" s="96">
        <v>70624</v>
      </c>
    </row>
    <row r="19" spans="1:19" x14ac:dyDescent="0.35">
      <c r="A19" s="124"/>
      <c r="B19" s="119"/>
      <c r="C19" s="39">
        <v>1143</v>
      </c>
      <c r="D19" s="52" t="s">
        <v>203</v>
      </c>
      <c r="E19" s="96">
        <v>2085</v>
      </c>
      <c r="F19" s="96">
        <v>2085</v>
      </c>
      <c r="G19" s="96">
        <v>7804</v>
      </c>
      <c r="H19" s="96">
        <v>11360</v>
      </c>
      <c r="I19" s="96">
        <v>17937</v>
      </c>
      <c r="J19" s="96">
        <v>21249</v>
      </c>
      <c r="K19" s="96">
        <v>25508</v>
      </c>
      <c r="L19" s="96">
        <v>27999</v>
      </c>
      <c r="M19" s="96">
        <v>31515</v>
      </c>
      <c r="N19" s="96">
        <v>35193</v>
      </c>
      <c r="O19" s="96">
        <v>39707</v>
      </c>
      <c r="P19" s="96">
        <v>43868</v>
      </c>
      <c r="Q19" s="96">
        <v>48720</v>
      </c>
      <c r="R19" s="96">
        <v>55985</v>
      </c>
      <c r="S19" s="96">
        <v>59386</v>
      </c>
    </row>
    <row r="20" spans="1:19" x14ac:dyDescent="0.35">
      <c r="A20" s="124"/>
      <c r="B20" s="119"/>
      <c r="C20" s="39">
        <v>1144</v>
      </c>
      <c r="D20" s="52" t="s">
        <v>204</v>
      </c>
      <c r="E20" s="96">
        <v>2085</v>
      </c>
      <c r="F20" s="96">
        <v>2085</v>
      </c>
      <c r="G20" s="96">
        <v>7167</v>
      </c>
      <c r="H20" s="96">
        <v>10025</v>
      </c>
      <c r="I20" s="96">
        <v>13206</v>
      </c>
      <c r="J20" s="96">
        <v>15328</v>
      </c>
      <c r="K20" s="96">
        <v>18391</v>
      </c>
      <c r="L20" s="96">
        <v>20328</v>
      </c>
      <c r="M20" s="96">
        <v>23782</v>
      </c>
      <c r="N20" s="96">
        <v>27411</v>
      </c>
      <c r="O20" s="96">
        <v>31925</v>
      </c>
      <c r="P20" s="96">
        <v>36084</v>
      </c>
      <c r="Q20" s="96">
        <v>40936</v>
      </c>
      <c r="R20" s="96">
        <v>48201</v>
      </c>
      <c r="S20" s="96">
        <v>51603</v>
      </c>
    </row>
    <row r="21" spans="1:19" x14ac:dyDescent="0.35">
      <c r="A21" s="124"/>
      <c r="B21" s="119" t="s">
        <v>205</v>
      </c>
      <c r="C21" s="39">
        <v>1151</v>
      </c>
      <c r="D21" s="52" t="s">
        <v>206</v>
      </c>
      <c r="E21" s="96">
        <v>2129</v>
      </c>
      <c r="F21" s="96">
        <v>2129</v>
      </c>
      <c r="G21" s="96">
        <v>10420</v>
      </c>
      <c r="H21" s="96">
        <v>17067</v>
      </c>
      <c r="I21" s="96">
        <v>34180</v>
      </c>
      <c r="J21" s="96">
        <v>43238</v>
      </c>
      <c r="K21" s="96">
        <v>52183</v>
      </c>
      <c r="L21" s="96">
        <v>58444</v>
      </c>
      <c r="M21" s="96">
        <v>63254</v>
      </c>
      <c r="N21" s="96">
        <v>67760</v>
      </c>
      <c r="O21" s="96">
        <v>72765</v>
      </c>
      <c r="P21" s="96">
        <v>77538</v>
      </c>
      <c r="Q21" s="96">
        <v>81876</v>
      </c>
      <c r="R21" s="96">
        <v>90945</v>
      </c>
      <c r="S21" s="96">
        <v>93351</v>
      </c>
    </row>
    <row r="22" spans="1:19" x14ac:dyDescent="0.35">
      <c r="A22" s="124"/>
      <c r="B22" s="119"/>
      <c r="C22" s="39">
        <v>1152</v>
      </c>
      <c r="D22" s="52" t="s">
        <v>207</v>
      </c>
      <c r="E22" s="96">
        <v>2129</v>
      </c>
      <c r="F22" s="96">
        <v>2129</v>
      </c>
      <c r="G22" s="96">
        <v>9407</v>
      </c>
      <c r="H22" s="96">
        <v>15155</v>
      </c>
      <c r="I22" s="96">
        <v>25863</v>
      </c>
      <c r="J22" s="96">
        <v>32623</v>
      </c>
      <c r="K22" s="96">
        <v>39107</v>
      </c>
      <c r="L22" s="96">
        <v>44098</v>
      </c>
      <c r="M22" s="96">
        <v>48775</v>
      </c>
      <c r="N22" s="96">
        <v>53171</v>
      </c>
      <c r="O22" s="96">
        <v>58176</v>
      </c>
      <c r="P22" s="96">
        <v>62948</v>
      </c>
      <c r="Q22" s="96">
        <v>67287</v>
      </c>
      <c r="R22" s="96">
        <v>76355</v>
      </c>
      <c r="S22" s="96">
        <v>78761</v>
      </c>
    </row>
    <row r="23" spans="1:19" x14ac:dyDescent="0.35">
      <c r="A23" s="124"/>
      <c r="B23" s="119"/>
      <c r="C23" s="39">
        <v>1153</v>
      </c>
      <c r="D23" s="52" t="s">
        <v>208</v>
      </c>
      <c r="E23" s="96">
        <v>2129</v>
      </c>
      <c r="F23" s="96">
        <v>2129</v>
      </c>
      <c r="G23" s="96">
        <v>8509</v>
      </c>
      <c r="H23" s="96">
        <v>12458</v>
      </c>
      <c r="I23" s="96">
        <v>19997</v>
      </c>
      <c r="J23" s="96">
        <v>25514</v>
      </c>
      <c r="K23" s="96">
        <v>32171</v>
      </c>
      <c r="L23" s="96">
        <v>37256</v>
      </c>
      <c r="M23" s="96">
        <v>40945</v>
      </c>
      <c r="N23" s="96">
        <v>44965</v>
      </c>
      <c r="O23" s="96">
        <v>49686</v>
      </c>
      <c r="P23" s="96">
        <v>53386</v>
      </c>
      <c r="Q23" s="96">
        <v>55970</v>
      </c>
      <c r="R23" s="96">
        <v>62620</v>
      </c>
      <c r="S23" s="96">
        <v>64708</v>
      </c>
    </row>
    <row r="24" spans="1:19" x14ac:dyDescent="0.35">
      <c r="A24" s="124"/>
      <c r="B24" s="119"/>
      <c r="C24" s="39">
        <v>1154</v>
      </c>
      <c r="D24" s="52" t="s">
        <v>209</v>
      </c>
      <c r="E24" s="96">
        <v>2129</v>
      </c>
      <c r="F24" s="96">
        <v>2129</v>
      </c>
      <c r="G24" s="96">
        <v>7872</v>
      </c>
      <c r="H24" s="96">
        <v>11123</v>
      </c>
      <c r="I24" s="96">
        <v>15265</v>
      </c>
      <c r="J24" s="96">
        <v>19593</v>
      </c>
      <c r="K24" s="96">
        <v>25055</v>
      </c>
      <c r="L24" s="96">
        <v>29584</v>
      </c>
      <c r="M24" s="96">
        <v>33212</v>
      </c>
      <c r="N24" s="96">
        <v>37183</v>
      </c>
      <c r="O24" s="96">
        <v>41904</v>
      </c>
      <c r="P24" s="96">
        <v>45603</v>
      </c>
      <c r="Q24" s="96">
        <v>48187</v>
      </c>
      <c r="R24" s="96">
        <v>54837</v>
      </c>
      <c r="S24" s="96">
        <v>56925</v>
      </c>
    </row>
    <row r="25" spans="1:19" x14ac:dyDescent="0.35">
      <c r="A25" s="124"/>
      <c r="B25" s="123" t="s">
        <v>210</v>
      </c>
      <c r="C25" s="39">
        <v>1181</v>
      </c>
      <c r="D25" s="52" t="s">
        <v>211</v>
      </c>
      <c r="E25" s="96">
        <v>2129</v>
      </c>
      <c r="F25" s="96">
        <v>2129</v>
      </c>
      <c r="G25" s="96">
        <v>10383</v>
      </c>
      <c r="H25" s="96">
        <v>17167</v>
      </c>
      <c r="I25" s="96">
        <v>34683</v>
      </c>
      <c r="J25" s="96">
        <v>44886</v>
      </c>
      <c r="K25" s="96">
        <v>55059</v>
      </c>
      <c r="L25" s="96">
        <v>62046</v>
      </c>
      <c r="M25" s="96">
        <v>67864</v>
      </c>
      <c r="N25" s="96">
        <v>73339</v>
      </c>
      <c r="O25" s="96">
        <v>79013</v>
      </c>
      <c r="P25" s="96">
        <v>84357</v>
      </c>
      <c r="Q25" s="96">
        <v>88703</v>
      </c>
      <c r="R25" s="96">
        <v>98220</v>
      </c>
      <c r="S25" s="96">
        <v>100655</v>
      </c>
    </row>
    <row r="26" spans="1:19" x14ac:dyDescent="0.35">
      <c r="A26" s="124"/>
      <c r="B26" s="123"/>
      <c r="C26" s="39">
        <v>1182</v>
      </c>
      <c r="D26" s="52" t="s">
        <v>212</v>
      </c>
      <c r="E26" s="96">
        <v>2129</v>
      </c>
      <c r="F26" s="96">
        <v>2129</v>
      </c>
      <c r="G26" s="96">
        <v>9370</v>
      </c>
      <c r="H26" s="96">
        <v>15256</v>
      </c>
      <c r="I26" s="96">
        <v>26366</v>
      </c>
      <c r="J26" s="96">
        <v>34271</v>
      </c>
      <c r="K26" s="96">
        <v>41983</v>
      </c>
      <c r="L26" s="96">
        <v>47700</v>
      </c>
      <c r="M26" s="96">
        <v>53385</v>
      </c>
      <c r="N26" s="96">
        <v>58750</v>
      </c>
      <c r="O26" s="96">
        <v>64424</v>
      </c>
      <c r="P26" s="96">
        <v>69768</v>
      </c>
      <c r="Q26" s="96">
        <v>74113</v>
      </c>
      <c r="R26" s="96">
        <v>83630</v>
      </c>
      <c r="S26" s="96">
        <v>86065</v>
      </c>
    </row>
    <row r="27" spans="1:19" x14ac:dyDescent="0.35">
      <c r="A27" s="124"/>
      <c r="B27" s="123"/>
      <c r="C27" s="39">
        <v>1183</v>
      </c>
      <c r="D27" s="52" t="s">
        <v>213</v>
      </c>
      <c r="E27" s="96">
        <v>2129</v>
      </c>
      <c r="F27" s="96">
        <v>2129</v>
      </c>
      <c r="G27" s="96">
        <v>8471</v>
      </c>
      <c r="H27" s="96">
        <v>12558</v>
      </c>
      <c r="I27" s="96">
        <v>20500</v>
      </c>
      <c r="J27" s="96">
        <v>26699</v>
      </c>
      <c r="K27" s="96">
        <v>34502</v>
      </c>
      <c r="L27" s="96">
        <v>40221</v>
      </c>
      <c r="M27" s="96">
        <v>44746</v>
      </c>
      <c r="N27" s="96">
        <v>49456</v>
      </c>
      <c r="O27" s="96">
        <v>54694</v>
      </c>
      <c r="P27" s="96">
        <v>58834</v>
      </c>
      <c r="Q27" s="96">
        <v>61111</v>
      </c>
      <c r="R27" s="96">
        <v>67570</v>
      </c>
      <c r="S27" s="96">
        <v>69389</v>
      </c>
    </row>
    <row r="28" spans="1:19" x14ac:dyDescent="0.35">
      <c r="A28" s="124"/>
      <c r="B28" s="123"/>
      <c r="C28" s="53">
        <v>1184</v>
      </c>
      <c r="D28" s="54" t="s">
        <v>214</v>
      </c>
      <c r="E28" s="96">
        <v>2129</v>
      </c>
      <c r="F28" s="96">
        <v>2129</v>
      </c>
      <c r="G28" s="96">
        <v>7835</v>
      </c>
      <c r="H28" s="96">
        <v>11223</v>
      </c>
      <c r="I28" s="96">
        <v>15768</v>
      </c>
      <c r="J28" s="96">
        <v>20778</v>
      </c>
      <c r="K28" s="96">
        <v>27386</v>
      </c>
      <c r="L28" s="96">
        <v>32550</v>
      </c>
      <c r="M28" s="96">
        <v>37012</v>
      </c>
      <c r="N28" s="96">
        <v>41674</v>
      </c>
      <c r="O28" s="96">
        <v>46912</v>
      </c>
      <c r="P28" s="96">
        <v>51051</v>
      </c>
      <c r="Q28" s="96">
        <v>53328</v>
      </c>
      <c r="R28" s="96">
        <v>59786</v>
      </c>
      <c r="S28" s="96">
        <v>61606</v>
      </c>
    </row>
    <row r="29" spans="1:19" x14ac:dyDescent="0.35">
      <c r="A29" s="121" t="s">
        <v>137</v>
      </c>
      <c r="B29" s="122" t="s">
        <v>185</v>
      </c>
      <c r="C29" s="50">
        <v>1211</v>
      </c>
      <c r="D29" s="51" t="s">
        <v>215</v>
      </c>
      <c r="E29" s="96">
        <v>4247</v>
      </c>
      <c r="F29" s="96">
        <v>4247</v>
      </c>
      <c r="G29" s="96">
        <v>10752</v>
      </c>
      <c r="H29" s="96">
        <v>15991</v>
      </c>
      <c r="I29" s="96">
        <v>31280</v>
      </c>
      <c r="J29" s="96">
        <v>38246</v>
      </c>
      <c r="K29" s="96">
        <v>45620</v>
      </c>
      <c r="L29" s="96">
        <v>49904</v>
      </c>
      <c r="M29" s="96">
        <v>54166</v>
      </c>
      <c r="N29" s="96">
        <v>57947</v>
      </c>
      <c r="O29" s="96">
        <v>62152</v>
      </c>
      <c r="P29" s="96">
        <v>65800</v>
      </c>
      <c r="Q29" s="96">
        <v>69705</v>
      </c>
      <c r="R29" s="96">
        <v>77478</v>
      </c>
      <c r="S29" s="96">
        <v>80220</v>
      </c>
    </row>
    <row r="30" spans="1:19" x14ac:dyDescent="0.35">
      <c r="A30" s="121"/>
      <c r="B30" s="122"/>
      <c r="C30" s="39">
        <v>1212</v>
      </c>
      <c r="D30" s="52" t="s">
        <v>216</v>
      </c>
      <c r="E30" s="96">
        <v>4247</v>
      </c>
      <c r="F30" s="96">
        <v>4247</v>
      </c>
      <c r="G30" s="96">
        <v>9739</v>
      </c>
      <c r="H30" s="96">
        <v>14079</v>
      </c>
      <c r="I30" s="96">
        <v>22963</v>
      </c>
      <c r="J30" s="96">
        <v>27631</v>
      </c>
      <c r="K30" s="96">
        <v>32544</v>
      </c>
      <c r="L30" s="96">
        <v>35559</v>
      </c>
      <c r="M30" s="96">
        <v>39686</v>
      </c>
      <c r="N30" s="96">
        <v>43357</v>
      </c>
      <c r="O30" s="96">
        <v>47562</v>
      </c>
      <c r="P30" s="96">
        <v>51210</v>
      </c>
      <c r="Q30" s="96">
        <v>55116</v>
      </c>
      <c r="R30" s="96">
        <v>62889</v>
      </c>
      <c r="S30" s="96">
        <v>65630</v>
      </c>
    </row>
    <row r="31" spans="1:19" x14ac:dyDescent="0.35">
      <c r="A31" s="121"/>
      <c r="B31" s="122"/>
      <c r="C31" s="39">
        <v>1213</v>
      </c>
      <c r="D31" s="52" t="s">
        <v>217</v>
      </c>
      <c r="E31" s="96">
        <v>4247</v>
      </c>
      <c r="F31" s="96">
        <v>4247</v>
      </c>
      <c r="G31" s="96">
        <v>9004</v>
      </c>
      <c r="H31" s="96">
        <v>12278</v>
      </c>
      <c r="I31" s="96">
        <v>18925</v>
      </c>
      <c r="J31" s="96">
        <v>22882</v>
      </c>
      <c r="K31" s="96">
        <v>27805</v>
      </c>
      <c r="L31" s="96">
        <v>30812</v>
      </c>
      <c r="M31" s="96">
        <v>33956</v>
      </c>
      <c r="N31" s="96">
        <v>37364</v>
      </c>
      <c r="O31" s="96">
        <v>41185</v>
      </c>
      <c r="P31" s="96">
        <v>44299</v>
      </c>
      <c r="Q31" s="96">
        <v>48134</v>
      </c>
      <c r="R31" s="96">
        <v>55045</v>
      </c>
      <c r="S31" s="96">
        <v>57800</v>
      </c>
    </row>
    <row r="32" spans="1:19" x14ac:dyDescent="0.35">
      <c r="A32" s="121"/>
      <c r="B32" s="122"/>
      <c r="C32" s="39">
        <v>1214</v>
      </c>
      <c r="D32" s="52" t="s">
        <v>218</v>
      </c>
      <c r="E32" s="96">
        <v>4247</v>
      </c>
      <c r="F32" s="96">
        <v>4247</v>
      </c>
      <c r="G32" s="96">
        <v>8368</v>
      </c>
      <c r="H32" s="96">
        <v>10944</v>
      </c>
      <c r="I32" s="96">
        <v>14193</v>
      </c>
      <c r="J32" s="96">
        <v>16962</v>
      </c>
      <c r="K32" s="96">
        <v>20689</v>
      </c>
      <c r="L32" s="96">
        <v>23141</v>
      </c>
      <c r="M32" s="96">
        <v>26223</v>
      </c>
      <c r="N32" s="96">
        <v>29582</v>
      </c>
      <c r="O32" s="96">
        <v>33403</v>
      </c>
      <c r="P32" s="96">
        <v>36516</v>
      </c>
      <c r="Q32" s="96">
        <v>40351</v>
      </c>
      <c r="R32" s="96">
        <v>47262</v>
      </c>
      <c r="S32" s="96">
        <v>50016</v>
      </c>
    </row>
    <row r="33" spans="1:19" x14ac:dyDescent="0.35">
      <c r="A33" s="121"/>
      <c r="B33" s="119" t="s">
        <v>190</v>
      </c>
      <c r="C33" s="39">
        <v>1221</v>
      </c>
      <c r="D33" s="52" t="s">
        <v>219</v>
      </c>
      <c r="E33" s="96">
        <v>4276</v>
      </c>
      <c r="F33" s="96">
        <v>4276</v>
      </c>
      <c r="G33" s="96">
        <v>11434</v>
      </c>
      <c r="H33" s="96">
        <v>17063</v>
      </c>
      <c r="I33" s="96">
        <v>31851</v>
      </c>
      <c r="J33" s="96">
        <v>38187</v>
      </c>
      <c r="K33" s="96">
        <v>44864</v>
      </c>
      <c r="L33" s="96">
        <v>48581</v>
      </c>
      <c r="M33" s="96">
        <v>52737</v>
      </c>
      <c r="N33" s="96">
        <v>56351</v>
      </c>
      <c r="O33" s="96">
        <v>60642</v>
      </c>
      <c r="P33" s="96">
        <v>64871</v>
      </c>
      <c r="Q33" s="96">
        <v>69511</v>
      </c>
      <c r="R33" s="96">
        <v>78939</v>
      </c>
      <c r="S33" s="96">
        <v>82091</v>
      </c>
    </row>
    <row r="34" spans="1:19" x14ac:dyDescent="0.35">
      <c r="A34" s="121"/>
      <c r="B34" s="119"/>
      <c r="C34" s="39">
        <v>1222</v>
      </c>
      <c r="D34" s="52" t="s">
        <v>220</v>
      </c>
      <c r="E34" s="96">
        <v>4276</v>
      </c>
      <c r="F34" s="96">
        <v>4276</v>
      </c>
      <c r="G34" s="96">
        <v>10420</v>
      </c>
      <c r="H34" s="96">
        <v>15151</v>
      </c>
      <c r="I34" s="96">
        <v>23534</v>
      </c>
      <c r="J34" s="96">
        <v>27572</v>
      </c>
      <c r="K34" s="96">
        <v>31788</v>
      </c>
      <c r="L34" s="96">
        <v>34235</v>
      </c>
      <c r="M34" s="96">
        <v>38258</v>
      </c>
      <c r="N34" s="96">
        <v>41761</v>
      </c>
      <c r="O34" s="96">
        <v>46053</v>
      </c>
      <c r="P34" s="96">
        <v>50282</v>
      </c>
      <c r="Q34" s="96">
        <v>54922</v>
      </c>
      <c r="R34" s="96">
        <v>64349</v>
      </c>
      <c r="S34" s="96">
        <v>67501</v>
      </c>
    </row>
    <row r="35" spans="1:19" x14ac:dyDescent="0.35">
      <c r="A35" s="121"/>
      <c r="B35" s="119"/>
      <c r="C35" s="39">
        <v>1223</v>
      </c>
      <c r="D35" s="52" t="s">
        <v>221</v>
      </c>
      <c r="E35" s="96">
        <v>4276</v>
      </c>
      <c r="F35" s="96">
        <v>4276</v>
      </c>
      <c r="G35" s="96">
        <v>9664</v>
      </c>
      <c r="H35" s="96">
        <v>13415</v>
      </c>
      <c r="I35" s="96">
        <v>19909</v>
      </c>
      <c r="J35" s="96">
        <v>23230</v>
      </c>
      <c r="K35" s="96">
        <v>27515</v>
      </c>
      <c r="L35" s="96">
        <v>29773</v>
      </c>
      <c r="M35" s="96">
        <v>32837</v>
      </c>
      <c r="N35" s="96">
        <v>36219</v>
      </c>
      <c r="O35" s="96">
        <v>40316</v>
      </c>
      <c r="P35" s="96">
        <v>44493</v>
      </c>
      <c r="Q35" s="96">
        <v>49503</v>
      </c>
      <c r="R35" s="96">
        <v>58048</v>
      </c>
      <c r="S35" s="96">
        <v>61434</v>
      </c>
    </row>
    <row r="36" spans="1:19" x14ac:dyDescent="0.35">
      <c r="A36" s="121"/>
      <c r="B36" s="119"/>
      <c r="C36" s="39">
        <v>1224</v>
      </c>
      <c r="D36" s="52" t="s">
        <v>222</v>
      </c>
      <c r="E36" s="96">
        <v>4276</v>
      </c>
      <c r="F36" s="96">
        <v>4276</v>
      </c>
      <c r="G36" s="96">
        <v>9028</v>
      </c>
      <c r="H36" s="96">
        <v>12080</v>
      </c>
      <c r="I36" s="96">
        <v>15178</v>
      </c>
      <c r="J36" s="96">
        <v>17309</v>
      </c>
      <c r="K36" s="96">
        <v>20399</v>
      </c>
      <c r="L36" s="96">
        <v>22102</v>
      </c>
      <c r="M36" s="96">
        <v>25104</v>
      </c>
      <c r="N36" s="96">
        <v>28437</v>
      </c>
      <c r="O36" s="96">
        <v>32534</v>
      </c>
      <c r="P36" s="96">
        <v>36710</v>
      </c>
      <c r="Q36" s="96">
        <v>41719</v>
      </c>
      <c r="R36" s="96">
        <v>50265</v>
      </c>
      <c r="S36" s="96">
        <v>53651</v>
      </c>
    </row>
    <row r="37" spans="1:19" x14ac:dyDescent="0.35">
      <c r="A37" s="121"/>
      <c r="B37" s="119" t="s">
        <v>195</v>
      </c>
      <c r="C37" s="39">
        <v>1231</v>
      </c>
      <c r="D37" s="52" t="s">
        <v>223</v>
      </c>
      <c r="E37" s="96">
        <v>4276</v>
      </c>
      <c r="F37" s="96">
        <v>4276</v>
      </c>
      <c r="G37" s="96">
        <v>11374</v>
      </c>
      <c r="H37" s="96">
        <v>16999</v>
      </c>
      <c r="I37" s="96">
        <v>31785</v>
      </c>
      <c r="J37" s="96">
        <v>38118</v>
      </c>
      <c r="K37" s="96">
        <v>44790</v>
      </c>
      <c r="L37" s="96">
        <v>48508</v>
      </c>
      <c r="M37" s="96">
        <v>52663</v>
      </c>
      <c r="N37" s="96">
        <v>56284</v>
      </c>
      <c r="O37" s="96">
        <v>60571</v>
      </c>
      <c r="P37" s="96">
        <v>64797</v>
      </c>
      <c r="Q37" s="96">
        <v>69437</v>
      </c>
      <c r="R37" s="96">
        <v>78864</v>
      </c>
      <c r="S37" s="96">
        <v>82016</v>
      </c>
    </row>
    <row r="38" spans="1:19" x14ac:dyDescent="0.35">
      <c r="A38" s="121"/>
      <c r="B38" s="119"/>
      <c r="C38" s="39">
        <v>1232</v>
      </c>
      <c r="D38" s="52" t="s">
        <v>224</v>
      </c>
      <c r="E38" s="96">
        <v>4276</v>
      </c>
      <c r="F38" s="96">
        <v>4276</v>
      </c>
      <c r="G38" s="96">
        <v>10361</v>
      </c>
      <c r="H38" s="96">
        <v>15087</v>
      </c>
      <c r="I38" s="96">
        <v>23468</v>
      </c>
      <c r="J38" s="96">
        <v>27503</v>
      </c>
      <c r="K38" s="96">
        <v>31714</v>
      </c>
      <c r="L38" s="96">
        <v>34162</v>
      </c>
      <c r="M38" s="96">
        <v>38184</v>
      </c>
      <c r="N38" s="96">
        <v>41694</v>
      </c>
      <c r="O38" s="96">
        <v>45982</v>
      </c>
      <c r="P38" s="96">
        <v>50207</v>
      </c>
      <c r="Q38" s="96">
        <v>54847</v>
      </c>
      <c r="R38" s="96">
        <v>64275</v>
      </c>
      <c r="S38" s="96">
        <v>67427</v>
      </c>
    </row>
    <row r="39" spans="1:19" x14ac:dyDescent="0.35">
      <c r="A39" s="121"/>
      <c r="B39" s="119"/>
      <c r="C39" s="39">
        <v>1233</v>
      </c>
      <c r="D39" s="52" t="s">
        <v>225</v>
      </c>
      <c r="E39" s="96">
        <v>4276</v>
      </c>
      <c r="F39" s="96">
        <v>4276</v>
      </c>
      <c r="G39" s="96">
        <v>9605</v>
      </c>
      <c r="H39" s="96">
        <v>13351</v>
      </c>
      <c r="I39" s="96">
        <v>19844</v>
      </c>
      <c r="J39" s="96">
        <v>23160</v>
      </c>
      <c r="K39" s="96">
        <v>27442</v>
      </c>
      <c r="L39" s="96">
        <v>29700</v>
      </c>
      <c r="M39" s="96">
        <v>32762</v>
      </c>
      <c r="N39" s="96">
        <v>36152</v>
      </c>
      <c r="O39" s="96">
        <v>40245</v>
      </c>
      <c r="P39" s="96">
        <v>44419</v>
      </c>
      <c r="Q39" s="96">
        <v>49428</v>
      </c>
      <c r="R39" s="96">
        <v>57974</v>
      </c>
      <c r="S39" s="96">
        <v>61360</v>
      </c>
    </row>
    <row r="40" spans="1:19" x14ac:dyDescent="0.35">
      <c r="A40" s="121"/>
      <c r="B40" s="119"/>
      <c r="C40" s="39">
        <v>1234</v>
      </c>
      <c r="D40" s="52" t="s">
        <v>226</v>
      </c>
      <c r="E40" s="96">
        <v>4276</v>
      </c>
      <c r="F40" s="96">
        <v>4276</v>
      </c>
      <c r="G40" s="96">
        <v>8968</v>
      </c>
      <c r="H40" s="96">
        <v>12016</v>
      </c>
      <c r="I40" s="96">
        <v>15112</v>
      </c>
      <c r="J40" s="96">
        <v>17239</v>
      </c>
      <c r="K40" s="96">
        <v>20326</v>
      </c>
      <c r="L40" s="96">
        <v>22029</v>
      </c>
      <c r="M40" s="96">
        <v>25029</v>
      </c>
      <c r="N40" s="96">
        <v>28370</v>
      </c>
      <c r="O40" s="96">
        <v>32463</v>
      </c>
      <c r="P40" s="96">
        <v>36635</v>
      </c>
      <c r="Q40" s="96">
        <v>41645</v>
      </c>
      <c r="R40" s="96">
        <v>50190</v>
      </c>
      <c r="S40" s="96">
        <v>53576</v>
      </c>
    </row>
    <row r="41" spans="1:19" x14ac:dyDescent="0.35">
      <c r="A41" s="121"/>
      <c r="B41" s="119" t="s">
        <v>200</v>
      </c>
      <c r="C41" s="39">
        <v>1241</v>
      </c>
      <c r="D41" s="52" t="s">
        <v>227</v>
      </c>
      <c r="E41" s="96">
        <v>1976</v>
      </c>
      <c r="F41" s="96">
        <v>1976</v>
      </c>
      <c r="G41" s="96">
        <v>8435</v>
      </c>
      <c r="H41" s="96">
        <v>13604</v>
      </c>
      <c r="I41" s="96">
        <v>28214</v>
      </c>
      <c r="J41" s="96">
        <v>34328</v>
      </c>
      <c r="K41" s="96">
        <v>40911</v>
      </c>
      <c r="L41" s="96">
        <v>44390</v>
      </c>
      <c r="M41" s="96">
        <v>48855</v>
      </c>
      <c r="N41" s="96">
        <v>53160</v>
      </c>
      <c r="O41" s="96">
        <v>58278</v>
      </c>
      <c r="P41" s="96">
        <v>64641</v>
      </c>
      <c r="Q41" s="96">
        <v>71125</v>
      </c>
      <c r="R41" s="96">
        <v>81140</v>
      </c>
      <c r="S41" s="96">
        <v>85653</v>
      </c>
    </row>
    <row r="42" spans="1:19" x14ac:dyDescent="0.35">
      <c r="A42" s="121"/>
      <c r="B42" s="119"/>
      <c r="C42" s="39">
        <v>1242</v>
      </c>
      <c r="D42" s="52" t="s">
        <v>228</v>
      </c>
      <c r="E42" s="96">
        <v>1976</v>
      </c>
      <c r="F42" s="96">
        <v>1976</v>
      </c>
      <c r="G42" s="96">
        <v>7422</v>
      </c>
      <c r="H42" s="96">
        <v>11693</v>
      </c>
      <c r="I42" s="96">
        <v>19897</v>
      </c>
      <c r="J42" s="96">
        <v>23713</v>
      </c>
      <c r="K42" s="96">
        <v>27835</v>
      </c>
      <c r="L42" s="96">
        <v>30045</v>
      </c>
      <c r="M42" s="96">
        <v>34376</v>
      </c>
      <c r="N42" s="96">
        <v>38571</v>
      </c>
      <c r="O42" s="96">
        <v>43689</v>
      </c>
      <c r="P42" s="96">
        <v>50052</v>
      </c>
      <c r="Q42" s="96">
        <v>56536</v>
      </c>
      <c r="R42" s="96">
        <v>66551</v>
      </c>
      <c r="S42" s="96">
        <v>71064</v>
      </c>
    </row>
    <row r="43" spans="1:19" x14ac:dyDescent="0.35">
      <c r="A43" s="121"/>
      <c r="B43" s="119"/>
      <c r="C43" s="39">
        <v>1243</v>
      </c>
      <c r="D43" s="52" t="s">
        <v>229</v>
      </c>
      <c r="E43" s="96">
        <v>1976</v>
      </c>
      <c r="F43" s="96">
        <v>1976</v>
      </c>
      <c r="G43" s="96">
        <v>6803</v>
      </c>
      <c r="H43" s="96">
        <v>10103</v>
      </c>
      <c r="I43" s="96">
        <v>16122</v>
      </c>
      <c r="J43" s="96">
        <v>19114</v>
      </c>
      <c r="K43" s="96">
        <v>23161</v>
      </c>
      <c r="L43" s="96">
        <v>25293</v>
      </c>
      <c r="M43" s="96">
        <v>28562</v>
      </c>
      <c r="N43" s="96">
        <v>32353</v>
      </c>
      <c r="O43" s="96">
        <v>37085</v>
      </c>
      <c r="P43" s="96">
        <v>42282</v>
      </c>
      <c r="Q43" s="96">
        <v>48079</v>
      </c>
      <c r="R43" s="96">
        <v>55963</v>
      </c>
      <c r="S43" s="96">
        <v>60397</v>
      </c>
    </row>
    <row r="44" spans="1:19" x14ac:dyDescent="0.35">
      <c r="A44" s="121"/>
      <c r="B44" s="119"/>
      <c r="C44" s="39">
        <v>1244</v>
      </c>
      <c r="D44" s="52" t="s">
        <v>230</v>
      </c>
      <c r="E44" s="96">
        <v>1976</v>
      </c>
      <c r="F44" s="96">
        <v>1976</v>
      </c>
      <c r="G44" s="96">
        <v>6166</v>
      </c>
      <c r="H44" s="96">
        <v>8768</v>
      </c>
      <c r="I44" s="96">
        <v>11391</v>
      </c>
      <c r="J44" s="96">
        <v>13193</v>
      </c>
      <c r="K44" s="96">
        <v>16045</v>
      </c>
      <c r="L44" s="96">
        <v>17622</v>
      </c>
      <c r="M44" s="96">
        <v>20829</v>
      </c>
      <c r="N44" s="96">
        <v>24571</v>
      </c>
      <c r="O44" s="96">
        <v>29303</v>
      </c>
      <c r="P44" s="96">
        <v>34499</v>
      </c>
      <c r="Q44" s="96">
        <v>40296</v>
      </c>
      <c r="R44" s="96">
        <v>48179</v>
      </c>
      <c r="S44" s="96">
        <v>52613</v>
      </c>
    </row>
    <row r="45" spans="1:19" x14ac:dyDescent="0.35">
      <c r="A45" s="121"/>
      <c r="B45" s="119" t="s">
        <v>205</v>
      </c>
      <c r="C45" s="39">
        <v>1251</v>
      </c>
      <c r="D45" s="52" t="s">
        <v>231</v>
      </c>
      <c r="E45" s="96">
        <v>1983</v>
      </c>
      <c r="F45" s="96">
        <v>1983</v>
      </c>
      <c r="G45" s="96">
        <v>8521</v>
      </c>
      <c r="H45" s="96">
        <v>13844</v>
      </c>
      <c r="I45" s="96">
        <v>29224</v>
      </c>
      <c r="J45" s="96">
        <v>36399</v>
      </c>
      <c r="K45" s="96">
        <v>44064</v>
      </c>
      <c r="L45" s="96">
        <v>48827</v>
      </c>
      <c r="M45" s="96">
        <v>52771</v>
      </c>
      <c r="N45" s="96">
        <v>56309</v>
      </c>
      <c r="O45" s="96">
        <v>60290</v>
      </c>
      <c r="P45" s="96">
        <v>64022</v>
      </c>
      <c r="Q45" s="96">
        <v>67977</v>
      </c>
      <c r="R45" s="96">
        <v>74581</v>
      </c>
      <c r="S45" s="96">
        <v>76833</v>
      </c>
    </row>
    <row r="46" spans="1:19" x14ac:dyDescent="0.35">
      <c r="A46" s="121"/>
      <c r="B46" s="119"/>
      <c r="C46" s="39">
        <v>1252</v>
      </c>
      <c r="D46" s="52" t="s">
        <v>232</v>
      </c>
      <c r="E46" s="96">
        <v>1983</v>
      </c>
      <c r="F46" s="96">
        <v>1983</v>
      </c>
      <c r="G46" s="96">
        <v>7508</v>
      </c>
      <c r="H46" s="96">
        <v>11932</v>
      </c>
      <c r="I46" s="96">
        <v>20907</v>
      </c>
      <c r="J46" s="96">
        <v>25784</v>
      </c>
      <c r="K46" s="96">
        <v>30988</v>
      </c>
      <c r="L46" s="96">
        <v>34481</v>
      </c>
      <c r="M46" s="96">
        <v>38292</v>
      </c>
      <c r="N46" s="96">
        <v>41720</v>
      </c>
      <c r="O46" s="96">
        <v>45700</v>
      </c>
      <c r="P46" s="96">
        <v>49433</v>
      </c>
      <c r="Q46" s="96">
        <v>53387</v>
      </c>
      <c r="R46" s="96">
        <v>59992</v>
      </c>
      <c r="S46" s="96">
        <v>62244</v>
      </c>
    </row>
    <row r="47" spans="1:19" x14ac:dyDescent="0.35">
      <c r="A47" s="121"/>
      <c r="B47" s="119"/>
      <c r="C47" s="39">
        <v>1253</v>
      </c>
      <c r="D47" s="52" t="s">
        <v>233</v>
      </c>
      <c r="E47" s="96">
        <v>1910</v>
      </c>
      <c r="F47" s="96">
        <v>1910</v>
      </c>
      <c r="G47" s="96">
        <v>6746</v>
      </c>
      <c r="H47" s="96">
        <v>10028</v>
      </c>
      <c r="I47" s="96">
        <v>16692</v>
      </c>
      <c r="J47" s="96">
        <v>20873</v>
      </c>
      <c r="K47" s="96">
        <v>26102</v>
      </c>
      <c r="L47" s="96">
        <v>29551</v>
      </c>
      <c r="M47" s="96">
        <v>32354</v>
      </c>
      <c r="N47" s="96">
        <v>35425</v>
      </c>
      <c r="O47" s="96">
        <v>38947</v>
      </c>
      <c r="P47" s="96">
        <v>42203</v>
      </c>
      <c r="Q47" s="96">
        <v>44934</v>
      </c>
      <c r="R47" s="96">
        <v>50560</v>
      </c>
      <c r="S47" s="96">
        <v>52735</v>
      </c>
    </row>
    <row r="48" spans="1:19" x14ac:dyDescent="0.35">
      <c r="A48" s="121"/>
      <c r="B48" s="119"/>
      <c r="C48" s="39">
        <v>1254</v>
      </c>
      <c r="D48" s="52" t="s">
        <v>234</v>
      </c>
      <c r="E48" s="96">
        <v>1910</v>
      </c>
      <c r="F48" s="96">
        <v>1910</v>
      </c>
      <c r="G48" s="96">
        <v>6110</v>
      </c>
      <c r="H48" s="96">
        <v>8693</v>
      </c>
      <c r="I48" s="96">
        <v>11961</v>
      </c>
      <c r="J48" s="96">
        <v>14952</v>
      </c>
      <c r="K48" s="96">
        <v>18986</v>
      </c>
      <c r="L48" s="96">
        <v>21880</v>
      </c>
      <c r="M48" s="96">
        <v>24621</v>
      </c>
      <c r="N48" s="96">
        <v>27643</v>
      </c>
      <c r="O48" s="96">
        <v>31165</v>
      </c>
      <c r="P48" s="96">
        <v>34420</v>
      </c>
      <c r="Q48" s="96">
        <v>37150</v>
      </c>
      <c r="R48" s="96">
        <v>42776</v>
      </c>
      <c r="S48" s="96">
        <v>44952</v>
      </c>
    </row>
    <row r="49" spans="1:19" x14ac:dyDescent="0.35">
      <c r="A49" s="121"/>
      <c r="B49" s="123" t="s">
        <v>210</v>
      </c>
      <c r="C49" s="39">
        <v>1281</v>
      </c>
      <c r="D49" s="52" t="s">
        <v>235</v>
      </c>
      <c r="E49" s="96">
        <v>1983</v>
      </c>
      <c r="F49" s="96">
        <v>1983</v>
      </c>
      <c r="G49" s="96">
        <v>8501</v>
      </c>
      <c r="H49" s="96">
        <v>13959</v>
      </c>
      <c r="I49" s="96">
        <v>29595</v>
      </c>
      <c r="J49" s="96">
        <v>37515</v>
      </c>
      <c r="K49" s="96">
        <v>46150</v>
      </c>
      <c r="L49" s="96">
        <v>51390</v>
      </c>
      <c r="M49" s="96">
        <v>56119</v>
      </c>
      <c r="N49" s="96">
        <v>60081</v>
      </c>
      <c r="O49" s="96">
        <v>64293</v>
      </c>
      <c r="P49" s="96">
        <v>68170</v>
      </c>
      <c r="Q49" s="96">
        <v>71929</v>
      </c>
      <c r="R49" s="96">
        <v>78550</v>
      </c>
      <c r="S49" s="96">
        <v>80591</v>
      </c>
    </row>
    <row r="50" spans="1:19" x14ac:dyDescent="0.35">
      <c r="A50" s="121"/>
      <c r="B50" s="123"/>
      <c r="C50" s="39">
        <v>1282</v>
      </c>
      <c r="D50" s="52" t="s">
        <v>236</v>
      </c>
      <c r="E50" s="96">
        <v>1983</v>
      </c>
      <c r="F50" s="96">
        <v>1983</v>
      </c>
      <c r="G50" s="96">
        <v>7487</v>
      </c>
      <c r="H50" s="96">
        <v>12048</v>
      </c>
      <c r="I50" s="96">
        <v>21279</v>
      </c>
      <c r="J50" s="96">
        <v>26900</v>
      </c>
      <c r="K50" s="96">
        <v>33074</v>
      </c>
      <c r="L50" s="96">
        <v>37045</v>
      </c>
      <c r="M50" s="96">
        <v>41640</v>
      </c>
      <c r="N50" s="96">
        <v>45491</v>
      </c>
      <c r="O50" s="96">
        <v>49704</v>
      </c>
      <c r="P50" s="96">
        <v>53581</v>
      </c>
      <c r="Q50" s="96">
        <v>57340</v>
      </c>
      <c r="R50" s="96">
        <v>63960</v>
      </c>
      <c r="S50" s="96">
        <v>66002</v>
      </c>
    </row>
    <row r="51" spans="1:19" x14ac:dyDescent="0.35">
      <c r="A51" s="121"/>
      <c r="B51" s="123"/>
      <c r="C51" s="39">
        <v>1283</v>
      </c>
      <c r="D51" s="52" t="s">
        <v>237</v>
      </c>
      <c r="E51" s="96">
        <v>1910</v>
      </c>
      <c r="F51" s="96">
        <v>1910</v>
      </c>
      <c r="G51" s="96">
        <v>6726</v>
      </c>
      <c r="H51" s="96">
        <v>10143</v>
      </c>
      <c r="I51" s="96">
        <v>17063</v>
      </c>
      <c r="J51" s="96">
        <v>21819</v>
      </c>
      <c r="K51" s="96">
        <v>27986</v>
      </c>
      <c r="L51" s="96">
        <v>31879</v>
      </c>
      <c r="M51" s="96">
        <v>35400</v>
      </c>
      <c r="N51" s="96">
        <v>38800</v>
      </c>
      <c r="O51" s="96">
        <v>42494</v>
      </c>
      <c r="P51" s="96">
        <v>45848</v>
      </c>
      <c r="Q51" s="96">
        <v>48285</v>
      </c>
      <c r="R51" s="96">
        <v>53728</v>
      </c>
      <c r="S51" s="96">
        <v>55646</v>
      </c>
    </row>
    <row r="52" spans="1:19" x14ac:dyDescent="0.35">
      <c r="A52" s="121"/>
      <c r="B52" s="123"/>
      <c r="C52" s="53">
        <v>1284</v>
      </c>
      <c r="D52" s="54" t="s">
        <v>238</v>
      </c>
      <c r="E52" s="96">
        <v>1910</v>
      </c>
      <c r="F52" s="96">
        <v>1910</v>
      </c>
      <c r="G52" s="96">
        <v>6089</v>
      </c>
      <c r="H52" s="96">
        <v>8809</v>
      </c>
      <c r="I52" s="96">
        <v>12332</v>
      </c>
      <c r="J52" s="96">
        <v>15898</v>
      </c>
      <c r="K52" s="96">
        <v>20870</v>
      </c>
      <c r="L52" s="96">
        <v>24208</v>
      </c>
      <c r="M52" s="96">
        <v>27667</v>
      </c>
      <c r="N52" s="96">
        <v>31018</v>
      </c>
      <c r="O52" s="96">
        <v>34712</v>
      </c>
      <c r="P52" s="96">
        <v>38065</v>
      </c>
      <c r="Q52" s="96">
        <v>40502</v>
      </c>
      <c r="R52" s="96">
        <v>45944</v>
      </c>
      <c r="S52" s="96">
        <v>47863</v>
      </c>
    </row>
    <row r="53" spans="1:19" x14ac:dyDescent="0.35">
      <c r="A53" s="121" t="s">
        <v>115</v>
      </c>
      <c r="B53" s="122" t="s">
        <v>185</v>
      </c>
      <c r="C53" s="50">
        <v>1311</v>
      </c>
      <c r="D53" s="51" t="s">
        <v>239</v>
      </c>
      <c r="E53" s="96">
        <v>4174</v>
      </c>
      <c r="F53" s="96">
        <v>4174</v>
      </c>
      <c r="G53" s="96">
        <v>10762</v>
      </c>
      <c r="H53" s="96">
        <v>16221</v>
      </c>
      <c r="I53" s="96">
        <v>31698</v>
      </c>
      <c r="J53" s="96">
        <v>39028</v>
      </c>
      <c r="K53" s="96">
        <v>47701</v>
      </c>
      <c r="L53" s="96">
        <v>52240</v>
      </c>
      <c r="M53" s="96">
        <v>55279</v>
      </c>
      <c r="N53" s="96">
        <v>58803</v>
      </c>
      <c r="O53" s="96">
        <v>62591</v>
      </c>
      <c r="P53" s="96">
        <v>66700</v>
      </c>
      <c r="Q53" s="96">
        <v>71820</v>
      </c>
      <c r="R53" s="96">
        <v>82691</v>
      </c>
      <c r="S53" s="96">
        <v>86095</v>
      </c>
    </row>
    <row r="54" spans="1:19" x14ac:dyDescent="0.35">
      <c r="A54" s="121"/>
      <c r="B54" s="122"/>
      <c r="C54" s="39">
        <v>1312</v>
      </c>
      <c r="D54" s="52" t="s">
        <v>240</v>
      </c>
      <c r="E54" s="96">
        <v>4174</v>
      </c>
      <c r="F54" s="96">
        <v>4174</v>
      </c>
      <c r="G54" s="96">
        <v>9749</v>
      </c>
      <c r="H54" s="96">
        <v>14173</v>
      </c>
      <c r="I54" s="96">
        <v>23245</v>
      </c>
      <c r="J54" s="96">
        <v>28277</v>
      </c>
      <c r="K54" s="96">
        <v>33847</v>
      </c>
      <c r="L54" s="96">
        <v>37116</v>
      </c>
      <c r="M54" s="96">
        <v>40022</v>
      </c>
      <c r="N54" s="96">
        <v>43435</v>
      </c>
      <c r="O54" s="96">
        <v>47223</v>
      </c>
      <c r="P54" s="96">
        <v>51332</v>
      </c>
      <c r="Q54" s="96">
        <v>56452</v>
      </c>
      <c r="R54" s="96">
        <v>67323</v>
      </c>
      <c r="S54" s="96">
        <v>70727</v>
      </c>
    </row>
    <row r="55" spans="1:19" x14ac:dyDescent="0.35">
      <c r="A55" s="121"/>
      <c r="B55" s="122"/>
      <c r="C55" s="39">
        <v>1313</v>
      </c>
      <c r="D55" s="52" t="s">
        <v>241</v>
      </c>
      <c r="E55" s="96">
        <v>4174</v>
      </c>
      <c r="F55" s="96">
        <v>4174</v>
      </c>
      <c r="G55" s="96">
        <v>9019</v>
      </c>
      <c r="H55" s="96">
        <v>12333</v>
      </c>
      <c r="I55" s="96">
        <v>19178</v>
      </c>
      <c r="J55" s="96">
        <v>23409</v>
      </c>
      <c r="K55" s="96">
        <v>28835</v>
      </c>
      <c r="L55" s="96">
        <v>31908</v>
      </c>
      <c r="M55" s="96">
        <v>34729</v>
      </c>
      <c r="N55" s="96">
        <v>38051</v>
      </c>
      <c r="O55" s="96">
        <v>41881</v>
      </c>
      <c r="P55" s="96">
        <v>45613</v>
      </c>
      <c r="Q55" s="96">
        <v>50317</v>
      </c>
      <c r="R55" s="96">
        <v>59054</v>
      </c>
      <c r="S55" s="96">
        <v>62635</v>
      </c>
    </row>
    <row r="56" spans="1:19" x14ac:dyDescent="0.35">
      <c r="A56" s="121"/>
      <c r="B56" s="122"/>
      <c r="C56" s="39">
        <v>1314</v>
      </c>
      <c r="D56" s="52" t="s">
        <v>242</v>
      </c>
      <c r="E56" s="96">
        <v>4174</v>
      </c>
      <c r="F56" s="96">
        <v>4174</v>
      </c>
      <c r="G56" s="96">
        <v>8383</v>
      </c>
      <c r="H56" s="96">
        <v>10982</v>
      </c>
      <c r="I56" s="96">
        <v>14431</v>
      </c>
      <c r="J56" s="96">
        <v>17472</v>
      </c>
      <c r="K56" s="96">
        <v>21501</v>
      </c>
      <c r="L56" s="96">
        <v>24019</v>
      </c>
      <c r="M56" s="96">
        <v>26778</v>
      </c>
      <c r="N56" s="96">
        <v>30052</v>
      </c>
      <c r="O56" s="96">
        <v>33882</v>
      </c>
      <c r="P56" s="96">
        <v>37612</v>
      </c>
      <c r="Q56" s="96">
        <v>42316</v>
      </c>
      <c r="R56" s="96">
        <v>51053</v>
      </c>
      <c r="S56" s="96">
        <v>54634</v>
      </c>
    </row>
    <row r="57" spans="1:19" x14ac:dyDescent="0.35">
      <c r="A57" s="121"/>
      <c r="B57" s="119" t="s">
        <v>190</v>
      </c>
      <c r="C57" s="39">
        <v>1321</v>
      </c>
      <c r="D57" s="52" t="s">
        <v>243</v>
      </c>
      <c r="E57" s="96">
        <v>4233</v>
      </c>
      <c r="F57" s="96">
        <v>4233</v>
      </c>
      <c r="G57" s="96">
        <v>11815</v>
      </c>
      <c r="H57" s="96">
        <v>18273</v>
      </c>
      <c r="I57" s="96">
        <v>33603</v>
      </c>
      <c r="J57" s="96">
        <v>40108</v>
      </c>
      <c r="K57" s="96">
        <v>47006</v>
      </c>
      <c r="L57" s="96">
        <v>50795</v>
      </c>
      <c r="M57" s="96">
        <v>54889</v>
      </c>
      <c r="N57" s="96">
        <v>58365</v>
      </c>
      <c r="O57" s="96">
        <v>62660</v>
      </c>
      <c r="P57" s="96">
        <v>66325</v>
      </c>
      <c r="Q57" s="96">
        <v>70643</v>
      </c>
      <c r="R57" s="96">
        <v>79101</v>
      </c>
      <c r="S57" s="96">
        <v>81919</v>
      </c>
    </row>
    <row r="58" spans="1:19" x14ac:dyDescent="0.35">
      <c r="A58" s="121"/>
      <c r="B58" s="119"/>
      <c r="C58" s="39">
        <v>1322</v>
      </c>
      <c r="D58" s="52" t="s">
        <v>244</v>
      </c>
      <c r="E58" s="96">
        <v>4233</v>
      </c>
      <c r="F58" s="96">
        <v>4233</v>
      </c>
      <c r="G58" s="96">
        <v>10802</v>
      </c>
      <c r="H58" s="96">
        <v>16361</v>
      </c>
      <c r="I58" s="96">
        <v>25287</v>
      </c>
      <c r="J58" s="96">
        <v>29493</v>
      </c>
      <c r="K58" s="96">
        <v>33930</v>
      </c>
      <c r="L58" s="96">
        <v>36450</v>
      </c>
      <c r="M58" s="96">
        <v>40410</v>
      </c>
      <c r="N58" s="96">
        <v>43775</v>
      </c>
      <c r="O58" s="96">
        <v>48070</v>
      </c>
      <c r="P58" s="96">
        <v>51735</v>
      </c>
      <c r="Q58" s="96">
        <v>56053</v>
      </c>
      <c r="R58" s="96">
        <v>64511</v>
      </c>
      <c r="S58" s="96">
        <v>67329</v>
      </c>
    </row>
    <row r="59" spans="1:19" x14ac:dyDescent="0.35">
      <c r="A59" s="121"/>
      <c r="B59" s="119"/>
      <c r="C59" s="39">
        <v>1323</v>
      </c>
      <c r="D59" s="52" t="s">
        <v>245</v>
      </c>
      <c r="E59" s="96">
        <v>4233</v>
      </c>
      <c r="F59" s="96">
        <v>4233</v>
      </c>
      <c r="G59" s="96">
        <v>9971</v>
      </c>
      <c r="H59" s="96">
        <v>14011</v>
      </c>
      <c r="I59" s="96">
        <v>21293</v>
      </c>
      <c r="J59" s="96">
        <v>24730</v>
      </c>
      <c r="K59" s="96">
        <v>29249</v>
      </c>
      <c r="L59" s="96">
        <v>31801</v>
      </c>
      <c r="M59" s="96">
        <v>34849</v>
      </c>
      <c r="N59" s="96">
        <v>38034</v>
      </c>
      <c r="O59" s="96">
        <v>42013</v>
      </c>
      <c r="P59" s="96">
        <v>45336</v>
      </c>
      <c r="Q59" s="96">
        <v>49710</v>
      </c>
      <c r="R59" s="96">
        <v>57221</v>
      </c>
      <c r="S59" s="96">
        <v>59990</v>
      </c>
    </row>
    <row r="60" spans="1:19" x14ac:dyDescent="0.35">
      <c r="A60" s="121"/>
      <c r="B60" s="119"/>
      <c r="C60" s="39">
        <v>1324</v>
      </c>
      <c r="D60" s="52" t="s">
        <v>246</v>
      </c>
      <c r="E60" s="96">
        <v>4233</v>
      </c>
      <c r="F60" s="96">
        <v>4233</v>
      </c>
      <c r="G60" s="96">
        <v>9334</v>
      </c>
      <c r="H60" s="96">
        <v>12676</v>
      </c>
      <c r="I60" s="96">
        <v>16561</v>
      </c>
      <c r="J60" s="96">
        <v>18810</v>
      </c>
      <c r="K60" s="96">
        <v>22133</v>
      </c>
      <c r="L60" s="96">
        <v>24130</v>
      </c>
      <c r="M60" s="96">
        <v>27115</v>
      </c>
      <c r="N60" s="96">
        <v>30252</v>
      </c>
      <c r="O60" s="96">
        <v>34231</v>
      </c>
      <c r="P60" s="96">
        <v>37553</v>
      </c>
      <c r="Q60" s="96">
        <v>41926</v>
      </c>
      <c r="R60" s="96">
        <v>49437</v>
      </c>
      <c r="S60" s="96">
        <v>52207</v>
      </c>
    </row>
    <row r="61" spans="1:19" x14ac:dyDescent="0.35">
      <c r="A61" s="121"/>
      <c r="B61" s="119" t="s">
        <v>195</v>
      </c>
      <c r="C61" s="39">
        <v>1331</v>
      </c>
      <c r="D61" s="52" t="s">
        <v>247</v>
      </c>
      <c r="E61" s="96">
        <v>3130</v>
      </c>
      <c r="F61" s="96">
        <v>3130</v>
      </c>
      <c r="G61" s="96">
        <v>6992</v>
      </c>
      <c r="H61" s="96">
        <v>9634</v>
      </c>
      <c r="I61" s="96">
        <v>14735</v>
      </c>
      <c r="J61" s="96">
        <v>16494</v>
      </c>
      <c r="K61" s="96">
        <v>19061</v>
      </c>
      <c r="L61" s="96">
        <v>21014</v>
      </c>
      <c r="M61" s="96">
        <v>24064</v>
      </c>
      <c r="N61" s="96">
        <v>25840</v>
      </c>
      <c r="O61" s="96">
        <v>28052</v>
      </c>
      <c r="P61" s="96">
        <v>29889</v>
      </c>
      <c r="Q61" s="96">
        <v>31094</v>
      </c>
      <c r="R61" s="96">
        <v>36217</v>
      </c>
      <c r="S61" s="96">
        <v>37097</v>
      </c>
    </row>
    <row r="62" spans="1:19" x14ac:dyDescent="0.35">
      <c r="A62" s="121"/>
      <c r="B62" s="119"/>
      <c r="C62" s="39">
        <v>1332</v>
      </c>
      <c r="D62" s="52" t="s">
        <v>248</v>
      </c>
      <c r="E62" s="96">
        <v>3130</v>
      </c>
      <c r="F62" s="96">
        <v>3130</v>
      </c>
      <c r="G62" s="96">
        <v>6746</v>
      </c>
      <c r="H62" s="96">
        <v>9179</v>
      </c>
      <c r="I62" s="96">
        <v>12357</v>
      </c>
      <c r="J62" s="96">
        <v>13763</v>
      </c>
      <c r="K62" s="96">
        <v>15874</v>
      </c>
      <c r="L62" s="96">
        <v>17262</v>
      </c>
      <c r="M62" s="96">
        <v>20231</v>
      </c>
      <c r="N62" s="96">
        <v>21938</v>
      </c>
      <c r="O62" s="96">
        <v>24151</v>
      </c>
      <c r="P62" s="96">
        <v>25987</v>
      </c>
      <c r="Q62" s="96">
        <v>27192</v>
      </c>
      <c r="R62" s="96">
        <v>32315</v>
      </c>
      <c r="S62" s="96">
        <v>33196</v>
      </c>
    </row>
    <row r="63" spans="1:19" x14ac:dyDescent="0.35">
      <c r="A63" s="121"/>
      <c r="B63" s="119"/>
      <c r="C63" s="39">
        <v>1333</v>
      </c>
      <c r="D63" s="52" t="s">
        <v>249</v>
      </c>
      <c r="E63" s="96">
        <v>3130</v>
      </c>
      <c r="F63" s="96">
        <v>3130</v>
      </c>
      <c r="G63" s="96">
        <v>6626</v>
      </c>
      <c r="H63" s="96">
        <v>8676</v>
      </c>
      <c r="I63" s="96">
        <v>11140</v>
      </c>
      <c r="J63" s="96">
        <v>12482</v>
      </c>
      <c r="K63" s="96">
        <v>14710</v>
      </c>
      <c r="L63" s="96">
        <v>16128</v>
      </c>
      <c r="M63" s="96">
        <v>18175</v>
      </c>
      <c r="N63" s="96">
        <v>19687</v>
      </c>
      <c r="O63" s="96">
        <v>21561</v>
      </c>
      <c r="P63" s="96">
        <v>23033</v>
      </c>
      <c r="Q63" s="96">
        <v>24269</v>
      </c>
      <c r="R63" s="96">
        <v>28548</v>
      </c>
      <c r="S63" s="96">
        <v>29449</v>
      </c>
    </row>
    <row r="64" spans="1:19" x14ac:dyDescent="0.35">
      <c r="A64" s="121"/>
      <c r="B64" s="119"/>
      <c r="C64" s="39">
        <v>1334</v>
      </c>
      <c r="D64" s="52" t="s">
        <v>250</v>
      </c>
      <c r="E64" s="96">
        <v>3130</v>
      </c>
      <c r="F64" s="96">
        <v>3130</v>
      </c>
      <c r="G64" s="96">
        <v>6402</v>
      </c>
      <c r="H64" s="96">
        <v>8151</v>
      </c>
      <c r="I64" s="96">
        <v>9409</v>
      </c>
      <c r="J64" s="96">
        <v>10508</v>
      </c>
      <c r="K64" s="96">
        <v>12467</v>
      </c>
      <c r="L64" s="96">
        <v>13579</v>
      </c>
      <c r="M64" s="96">
        <v>15585</v>
      </c>
      <c r="N64" s="96">
        <v>17065</v>
      </c>
      <c r="O64" s="96">
        <v>18939</v>
      </c>
      <c r="P64" s="96">
        <v>20410</v>
      </c>
      <c r="Q64" s="96">
        <v>21646</v>
      </c>
      <c r="R64" s="96">
        <v>25924</v>
      </c>
      <c r="S64" s="96">
        <v>26826</v>
      </c>
    </row>
    <row r="65" spans="1:19" x14ac:dyDescent="0.35">
      <c r="A65" s="121"/>
      <c r="B65" s="119" t="s">
        <v>200</v>
      </c>
      <c r="C65" s="39">
        <v>1341</v>
      </c>
      <c r="D65" s="52" t="s">
        <v>251</v>
      </c>
      <c r="E65" s="96">
        <v>2049</v>
      </c>
      <c r="F65" s="96">
        <v>2049</v>
      </c>
      <c r="G65" s="96">
        <v>9019</v>
      </c>
      <c r="H65" s="96">
        <v>14693</v>
      </c>
      <c r="I65" s="96">
        <v>29815</v>
      </c>
      <c r="J65" s="96">
        <v>36116</v>
      </c>
      <c r="K65" s="96">
        <v>42666</v>
      </c>
      <c r="L65" s="96">
        <v>46303</v>
      </c>
      <c r="M65" s="96">
        <v>50420</v>
      </c>
      <c r="N65" s="96">
        <v>53947</v>
      </c>
      <c r="O65" s="96">
        <v>58085</v>
      </c>
      <c r="P65" s="96">
        <v>61705</v>
      </c>
      <c r="Q65" s="96">
        <v>66021</v>
      </c>
      <c r="R65" s="96">
        <v>77097</v>
      </c>
      <c r="S65" s="96">
        <v>80099</v>
      </c>
    </row>
    <row r="66" spans="1:19" x14ac:dyDescent="0.35">
      <c r="A66" s="121"/>
      <c r="B66" s="119"/>
      <c r="C66" s="39">
        <v>1342</v>
      </c>
      <c r="D66" s="52" t="s">
        <v>252</v>
      </c>
      <c r="E66" s="96">
        <v>2049</v>
      </c>
      <c r="F66" s="96">
        <v>2049</v>
      </c>
      <c r="G66" s="96">
        <v>8006</v>
      </c>
      <c r="H66" s="96">
        <v>12781</v>
      </c>
      <c r="I66" s="96">
        <v>21498</v>
      </c>
      <c r="J66" s="96">
        <v>25501</v>
      </c>
      <c r="K66" s="96">
        <v>29590</v>
      </c>
      <c r="L66" s="96">
        <v>31957</v>
      </c>
      <c r="M66" s="96">
        <v>35941</v>
      </c>
      <c r="N66" s="96">
        <v>39358</v>
      </c>
      <c r="O66" s="96">
        <v>43496</v>
      </c>
      <c r="P66" s="96">
        <v>47116</v>
      </c>
      <c r="Q66" s="96">
        <v>51431</v>
      </c>
      <c r="R66" s="96">
        <v>62508</v>
      </c>
      <c r="S66" s="96">
        <v>65509</v>
      </c>
    </row>
    <row r="67" spans="1:19" x14ac:dyDescent="0.35">
      <c r="A67" s="121"/>
      <c r="B67" s="119"/>
      <c r="C67" s="39">
        <v>1343</v>
      </c>
      <c r="D67" s="52" t="s">
        <v>253</v>
      </c>
      <c r="E67" s="96">
        <v>2049</v>
      </c>
      <c r="F67" s="96">
        <v>2049</v>
      </c>
      <c r="G67" s="96">
        <v>7241</v>
      </c>
      <c r="H67" s="96">
        <v>10814</v>
      </c>
      <c r="I67" s="96">
        <v>16910</v>
      </c>
      <c r="J67" s="96">
        <v>20192</v>
      </c>
      <c r="K67" s="96">
        <v>24391</v>
      </c>
      <c r="L67" s="96">
        <v>26796</v>
      </c>
      <c r="M67" s="96">
        <v>29800</v>
      </c>
      <c r="N67" s="96">
        <v>32835</v>
      </c>
      <c r="O67" s="96">
        <v>36497</v>
      </c>
      <c r="P67" s="96">
        <v>39554</v>
      </c>
      <c r="Q67" s="96">
        <v>42529</v>
      </c>
      <c r="R67" s="96">
        <v>51769</v>
      </c>
      <c r="S67" s="96">
        <v>54425</v>
      </c>
    </row>
    <row r="68" spans="1:19" x14ac:dyDescent="0.35">
      <c r="A68" s="121"/>
      <c r="B68" s="119"/>
      <c r="C68" s="39">
        <v>1344</v>
      </c>
      <c r="D68" s="52" t="s">
        <v>254</v>
      </c>
      <c r="E68" s="96">
        <v>2049</v>
      </c>
      <c r="F68" s="96">
        <v>2049</v>
      </c>
      <c r="G68" s="96">
        <v>6605</v>
      </c>
      <c r="H68" s="96">
        <v>9479</v>
      </c>
      <c r="I68" s="96">
        <v>12179</v>
      </c>
      <c r="J68" s="96">
        <v>14271</v>
      </c>
      <c r="K68" s="96">
        <v>17275</v>
      </c>
      <c r="L68" s="96">
        <v>19125</v>
      </c>
      <c r="M68" s="96">
        <v>22067</v>
      </c>
      <c r="N68" s="96">
        <v>25053</v>
      </c>
      <c r="O68" s="96">
        <v>28715</v>
      </c>
      <c r="P68" s="96">
        <v>31771</v>
      </c>
      <c r="Q68" s="96">
        <v>34746</v>
      </c>
      <c r="R68" s="96">
        <v>43985</v>
      </c>
      <c r="S68" s="96">
        <v>46641</v>
      </c>
    </row>
    <row r="69" spans="1:19" x14ac:dyDescent="0.35">
      <c r="A69" s="121"/>
      <c r="B69" s="119" t="s">
        <v>205</v>
      </c>
      <c r="C69" s="39">
        <v>1351</v>
      </c>
      <c r="D69" s="52" t="s">
        <v>255</v>
      </c>
      <c r="E69" s="96">
        <v>1837</v>
      </c>
      <c r="F69" s="96">
        <v>1837</v>
      </c>
      <c r="G69" s="96">
        <v>7902</v>
      </c>
      <c r="H69" s="96">
        <v>12728</v>
      </c>
      <c r="I69" s="96">
        <v>27146</v>
      </c>
      <c r="J69" s="96">
        <v>33272</v>
      </c>
      <c r="K69" s="96">
        <v>40039</v>
      </c>
      <c r="L69" s="96">
        <v>43640</v>
      </c>
      <c r="M69" s="96">
        <v>46966</v>
      </c>
      <c r="N69" s="96">
        <v>49812</v>
      </c>
      <c r="O69" s="96">
        <v>53062</v>
      </c>
      <c r="P69" s="96">
        <v>56172</v>
      </c>
      <c r="Q69" s="96">
        <v>59656</v>
      </c>
      <c r="R69" s="96">
        <v>66663</v>
      </c>
      <c r="S69" s="96">
        <v>68613</v>
      </c>
    </row>
    <row r="70" spans="1:19" x14ac:dyDescent="0.35">
      <c r="A70" s="121"/>
      <c r="B70" s="119"/>
      <c r="C70" s="39">
        <v>1352</v>
      </c>
      <c r="D70" s="52" t="s">
        <v>256</v>
      </c>
      <c r="E70" s="96">
        <v>1837</v>
      </c>
      <c r="F70" s="96">
        <v>1837</v>
      </c>
      <c r="G70" s="96">
        <v>6888</v>
      </c>
      <c r="H70" s="96">
        <v>10816</v>
      </c>
      <c r="I70" s="96">
        <v>18829</v>
      </c>
      <c r="J70" s="96">
        <v>22657</v>
      </c>
      <c r="K70" s="96">
        <v>26963</v>
      </c>
      <c r="L70" s="96">
        <v>29294</v>
      </c>
      <c r="M70" s="96">
        <v>32487</v>
      </c>
      <c r="N70" s="96">
        <v>35222</v>
      </c>
      <c r="O70" s="96">
        <v>38473</v>
      </c>
      <c r="P70" s="96">
        <v>41582</v>
      </c>
      <c r="Q70" s="96">
        <v>45067</v>
      </c>
      <c r="R70" s="96">
        <v>52073</v>
      </c>
      <c r="S70" s="96">
        <v>54024</v>
      </c>
    </row>
    <row r="71" spans="1:19" x14ac:dyDescent="0.35">
      <c r="A71" s="121"/>
      <c r="B71" s="119"/>
      <c r="C71" s="39">
        <v>1353</v>
      </c>
      <c r="D71" s="52" t="s">
        <v>257</v>
      </c>
      <c r="E71" s="96">
        <v>1837</v>
      </c>
      <c r="F71" s="96">
        <v>1837</v>
      </c>
      <c r="G71" s="96">
        <v>6292</v>
      </c>
      <c r="H71" s="96">
        <v>9207</v>
      </c>
      <c r="I71" s="96">
        <v>15372</v>
      </c>
      <c r="J71" s="96">
        <v>18644</v>
      </c>
      <c r="K71" s="96">
        <v>22969</v>
      </c>
      <c r="L71" s="96">
        <v>25299</v>
      </c>
      <c r="M71" s="96">
        <v>27562</v>
      </c>
      <c r="N71" s="96">
        <v>30028</v>
      </c>
      <c r="O71" s="96">
        <v>32864</v>
      </c>
      <c r="P71" s="96">
        <v>35577</v>
      </c>
      <c r="Q71" s="96">
        <v>37866</v>
      </c>
      <c r="R71" s="96">
        <v>43913</v>
      </c>
      <c r="S71" s="96">
        <v>45908</v>
      </c>
    </row>
    <row r="72" spans="1:19" x14ac:dyDescent="0.35">
      <c r="A72" s="121"/>
      <c r="B72" s="119"/>
      <c r="C72" s="39">
        <v>1354</v>
      </c>
      <c r="D72" s="52" t="s">
        <v>258</v>
      </c>
      <c r="E72" s="96">
        <v>1837</v>
      </c>
      <c r="F72" s="96">
        <v>1837</v>
      </c>
      <c r="G72" s="96">
        <v>5656</v>
      </c>
      <c r="H72" s="96">
        <v>7873</v>
      </c>
      <c r="I72" s="96">
        <v>10641</v>
      </c>
      <c r="J72" s="96">
        <v>12723</v>
      </c>
      <c r="K72" s="96">
        <v>15853</v>
      </c>
      <c r="L72" s="96">
        <v>17628</v>
      </c>
      <c r="M72" s="96">
        <v>19829</v>
      </c>
      <c r="N72" s="96">
        <v>22246</v>
      </c>
      <c r="O72" s="96">
        <v>25082</v>
      </c>
      <c r="P72" s="96">
        <v>27793</v>
      </c>
      <c r="Q72" s="96">
        <v>30083</v>
      </c>
      <c r="R72" s="96">
        <v>36130</v>
      </c>
      <c r="S72" s="96">
        <v>38124</v>
      </c>
    </row>
    <row r="73" spans="1:19" x14ac:dyDescent="0.35">
      <c r="A73" s="121"/>
      <c r="B73" s="123" t="s">
        <v>210</v>
      </c>
      <c r="C73" s="39">
        <v>1381</v>
      </c>
      <c r="D73" s="52" t="s">
        <v>259</v>
      </c>
      <c r="E73" s="96">
        <v>1837</v>
      </c>
      <c r="F73" s="96">
        <v>1837</v>
      </c>
      <c r="G73" s="96">
        <v>7882</v>
      </c>
      <c r="H73" s="96">
        <v>12863</v>
      </c>
      <c r="I73" s="96">
        <v>27536</v>
      </c>
      <c r="J73" s="96">
        <v>34373</v>
      </c>
      <c r="K73" s="96">
        <v>42176</v>
      </c>
      <c r="L73" s="96">
        <v>46251</v>
      </c>
      <c r="M73" s="96">
        <v>50403</v>
      </c>
      <c r="N73" s="96">
        <v>53580</v>
      </c>
      <c r="O73" s="96">
        <v>56968</v>
      </c>
      <c r="P73" s="96">
        <v>60132</v>
      </c>
      <c r="Q73" s="96">
        <v>63349</v>
      </c>
      <c r="R73" s="96">
        <v>70268</v>
      </c>
      <c r="S73" s="96">
        <v>72008</v>
      </c>
    </row>
    <row r="74" spans="1:19" x14ac:dyDescent="0.35">
      <c r="A74" s="121"/>
      <c r="B74" s="123"/>
      <c r="C74" s="39">
        <v>1382</v>
      </c>
      <c r="D74" s="52" t="s">
        <v>260</v>
      </c>
      <c r="E74" s="96">
        <v>1837</v>
      </c>
      <c r="F74" s="96">
        <v>1837</v>
      </c>
      <c r="G74" s="96">
        <v>6868</v>
      </c>
      <c r="H74" s="96">
        <v>10952</v>
      </c>
      <c r="I74" s="96">
        <v>19219</v>
      </c>
      <c r="J74" s="96">
        <v>23758</v>
      </c>
      <c r="K74" s="96">
        <v>29100</v>
      </c>
      <c r="L74" s="96">
        <v>31905</v>
      </c>
      <c r="M74" s="96">
        <v>35924</v>
      </c>
      <c r="N74" s="96">
        <v>38991</v>
      </c>
      <c r="O74" s="96">
        <v>42379</v>
      </c>
      <c r="P74" s="96">
        <v>45543</v>
      </c>
      <c r="Q74" s="96">
        <v>48759</v>
      </c>
      <c r="R74" s="96">
        <v>55679</v>
      </c>
      <c r="S74" s="96">
        <v>57419</v>
      </c>
    </row>
    <row r="75" spans="1:19" x14ac:dyDescent="0.35">
      <c r="A75" s="121"/>
      <c r="B75" s="123"/>
      <c r="C75" s="39">
        <v>1383</v>
      </c>
      <c r="D75" s="52" t="s">
        <v>261</v>
      </c>
      <c r="E75" s="96">
        <v>1837</v>
      </c>
      <c r="F75" s="96">
        <v>1837</v>
      </c>
      <c r="G75" s="96">
        <v>6273</v>
      </c>
      <c r="H75" s="96">
        <v>9343</v>
      </c>
      <c r="I75" s="96">
        <v>15762</v>
      </c>
      <c r="J75" s="96">
        <v>19663</v>
      </c>
      <c r="K75" s="96">
        <v>25009</v>
      </c>
      <c r="L75" s="96">
        <v>27797</v>
      </c>
      <c r="M75" s="96">
        <v>30854</v>
      </c>
      <c r="N75" s="96">
        <v>33602</v>
      </c>
      <c r="O75" s="96">
        <v>36544</v>
      </c>
      <c r="P75" s="96">
        <v>39278</v>
      </c>
      <c r="Q75" s="96">
        <v>41235</v>
      </c>
      <c r="R75" s="96">
        <v>47073</v>
      </c>
      <c r="S75" s="96">
        <v>48776</v>
      </c>
    </row>
    <row r="76" spans="1:19" x14ac:dyDescent="0.35">
      <c r="A76" s="121"/>
      <c r="B76" s="123"/>
      <c r="C76" s="53">
        <v>1384</v>
      </c>
      <c r="D76" s="54" t="s">
        <v>262</v>
      </c>
      <c r="E76" s="96">
        <v>1837</v>
      </c>
      <c r="F76" s="96">
        <v>1837</v>
      </c>
      <c r="G76" s="96">
        <v>5636</v>
      </c>
      <c r="H76" s="96">
        <v>8009</v>
      </c>
      <c r="I76" s="96">
        <v>11031</v>
      </c>
      <c r="J76" s="96">
        <v>13743</v>
      </c>
      <c r="K76" s="96">
        <v>17893</v>
      </c>
      <c r="L76" s="96">
        <v>20126</v>
      </c>
      <c r="M76" s="96">
        <v>23121</v>
      </c>
      <c r="N76" s="96">
        <v>25820</v>
      </c>
      <c r="O76" s="96">
        <v>28762</v>
      </c>
      <c r="P76" s="96">
        <v>31495</v>
      </c>
      <c r="Q76" s="96">
        <v>33451</v>
      </c>
      <c r="R76" s="96">
        <v>39290</v>
      </c>
      <c r="S76" s="96">
        <v>40993</v>
      </c>
    </row>
    <row r="77" spans="1:19" x14ac:dyDescent="0.35">
      <c r="A77" s="121" t="s">
        <v>138</v>
      </c>
      <c r="B77" s="122" t="s">
        <v>185</v>
      </c>
      <c r="C77" s="50">
        <v>1411</v>
      </c>
      <c r="D77" s="51" t="s">
        <v>263</v>
      </c>
      <c r="E77" s="96">
        <v>4028</v>
      </c>
      <c r="F77" s="96">
        <v>4028</v>
      </c>
      <c r="G77" s="96">
        <v>12312</v>
      </c>
      <c r="H77" s="96">
        <v>18687</v>
      </c>
      <c r="I77" s="96">
        <v>35184</v>
      </c>
      <c r="J77" s="96">
        <v>43850</v>
      </c>
      <c r="K77" s="96">
        <v>53948</v>
      </c>
      <c r="L77" s="96">
        <v>60073</v>
      </c>
      <c r="M77" s="96">
        <v>64171</v>
      </c>
      <c r="N77" s="96">
        <v>68169</v>
      </c>
      <c r="O77" s="96">
        <v>71974</v>
      </c>
      <c r="P77" s="96">
        <v>75545</v>
      </c>
      <c r="Q77" s="96">
        <v>79706</v>
      </c>
      <c r="R77" s="96">
        <v>89498</v>
      </c>
      <c r="S77" s="96">
        <v>92433</v>
      </c>
    </row>
    <row r="78" spans="1:19" x14ac:dyDescent="0.35">
      <c r="A78" s="121"/>
      <c r="B78" s="122"/>
      <c r="C78" s="39">
        <v>1412</v>
      </c>
      <c r="D78" s="52" t="s">
        <v>264</v>
      </c>
      <c r="E78" s="96">
        <v>4028</v>
      </c>
      <c r="F78" s="96">
        <v>4028</v>
      </c>
      <c r="G78" s="96">
        <v>11024</v>
      </c>
      <c r="H78" s="96">
        <v>16218</v>
      </c>
      <c r="I78" s="96">
        <v>26249</v>
      </c>
      <c r="J78" s="96">
        <v>32267</v>
      </c>
      <c r="K78" s="96">
        <v>38606</v>
      </c>
      <c r="L78" s="96">
        <v>42809</v>
      </c>
      <c r="M78" s="96">
        <v>46720</v>
      </c>
      <c r="N78" s="96">
        <v>50235</v>
      </c>
      <c r="O78" s="96">
        <v>54020</v>
      </c>
      <c r="P78" s="96">
        <v>57384</v>
      </c>
      <c r="Q78" s="96">
        <v>61546</v>
      </c>
      <c r="R78" s="96">
        <v>71337</v>
      </c>
      <c r="S78" s="96">
        <v>74272</v>
      </c>
    </row>
    <row r="79" spans="1:19" x14ac:dyDescent="0.35">
      <c r="A79" s="121"/>
      <c r="B79" s="122"/>
      <c r="C79" s="39">
        <v>1413</v>
      </c>
      <c r="D79" s="52" t="s">
        <v>265</v>
      </c>
      <c r="E79" s="96">
        <v>4028</v>
      </c>
      <c r="F79" s="96">
        <v>4028</v>
      </c>
      <c r="G79" s="96">
        <v>10077</v>
      </c>
      <c r="H79" s="96">
        <v>13839</v>
      </c>
      <c r="I79" s="96">
        <v>22066</v>
      </c>
      <c r="J79" s="96">
        <v>27397</v>
      </c>
      <c r="K79" s="96">
        <v>33921</v>
      </c>
      <c r="L79" s="96">
        <v>38145</v>
      </c>
      <c r="M79" s="96">
        <v>41067</v>
      </c>
      <c r="N79" s="96">
        <v>44269</v>
      </c>
      <c r="O79" s="96">
        <v>47617</v>
      </c>
      <c r="P79" s="96">
        <v>50560</v>
      </c>
      <c r="Q79" s="96">
        <v>54659</v>
      </c>
      <c r="R79" s="96">
        <v>63127</v>
      </c>
      <c r="S79" s="96">
        <v>65986</v>
      </c>
    </row>
    <row r="80" spans="1:19" x14ac:dyDescent="0.35">
      <c r="A80" s="121"/>
      <c r="B80" s="122"/>
      <c r="C80" s="39">
        <v>1414</v>
      </c>
      <c r="D80" s="52" t="s">
        <v>266</v>
      </c>
      <c r="E80" s="96">
        <v>4028</v>
      </c>
      <c r="F80" s="96">
        <v>4028</v>
      </c>
      <c r="G80" s="96">
        <v>9353</v>
      </c>
      <c r="H80" s="96">
        <v>12345</v>
      </c>
      <c r="I80" s="96">
        <v>17068</v>
      </c>
      <c r="J80" s="96">
        <v>21066</v>
      </c>
      <c r="K80" s="96">
        <v>26007</v>
      </c>
      <c r="L80" s="96">
        <v>29440</v>
      </c>
      <c r="M80" s="96">
        <v>32279</v>
      </c>
      <c r="N80" s="96">
        <v>35283</v>
      </c>
      <c r="O80" s="96">
        <v>38626</v>
      </c>
      <c r="P80" s="96">
        <v>41501</v>
      </c>
      <c r="Q80" s="96">
        <v>45600</v>
      </c>
      <c r="R80" s="96">
        <v>54068</v>
      </c>
      <c r="S80" s="96">
        <v>56927</v>
      </c>
    </row>
    <row r="81" spans="1:19" x14ac:dyDescent="0.35">
      <c r="A81" s="121"/>
      <c r="B81" s="119" t="s">
        <v>190</v>
      </c>
      <c r="C81" s="39">
        <v>1421</v>
      </c>
      <c r="D81" s="52" t="s">
        <v>267</v>
      </c>
      <c r="E81" s="96">
        <v>3137</v>
      </c>
      <c r="F81" s="96">
        <v>3137</v>
      </c>
      <c r="G81" s="96">
        <v>14288</v>
      </c>
      <c r="H81" s="96">
        <v>22998</v>
      </c>
      <c r="I81" s="96">
        <v>42976</v>
      </c>
      <c r="J81" s="96">
        <v>51943</v>
      </c>
      <c r="K81" s="96">
        <v>62056</v>
      </c>
      <c r="L81" s="96">
        <v>68216</v>
      </c>
      <c r="M81" s="96">
        <v>74087</v>
      </c>
      <c r="N81" s="96">
        <v>80479</v>
      </c>
      <c r="O81" s="96">
        <v>87446</v>
      </c>
      <c r="P81" s="96">
        <v>94346</v>
      </c>
      <c r="Q81" s="96">
        <v>101273</v>
      </c>
      <c r="R81" s="96">
        <v>115349</v>
      </c>
      <c r="S81" s="96">
        <v>120661</v>
      </c>
    </row>
    <row r="82" spans="1:19" x14ac:dyDescent="0.35">
      <c r="A82" s="121"/>
      <c r="B82" s="119"/>
      <c r="C82" s="39">
        <v>1422</v>
      </c>
      <c r="D82" s="52" t="s">
        <v>268</v>
      </c>
      <c r="E82" s="96">
        <v>3137</v>
      </c>
      <c r="F82" s="96">
        <v>3137</v>
      </c>
      <c r="G82" s="96">
        <v>12898</v>
      </c>
      <c r="H82" s="96">
        <v>20443</v>
      </c>
      <c r="I82" s="96">
        <v>32770</v>
      </c>
      <c r="J82" s="96">
        <v>39023</v>
      </c>
      <c r="K82" s="96">
        <v>45097</v>
      </c>
      <c r="L82" s="96">
        <v>49128</v>
      </c>
      <c r="M82" s="96">
        <v>54709</v>
      </c>
      <c r="N82" s="96">
        <v>60513</v>
      </c>
      <c r="O82" s="96">
        <v>67460</v>
      </c>
      <c r="P82" s="96">
        <v>74139</v>
      </c>
      <c r="Q82" s="96">
        <v>81066</v>
      </c>
      <c r="R82" s="96">
        <v>95143</v>
      </c>
      <c r="S82" s="96">
        <v>100454</v>
      </c>
    </row>
    <row r="83" spans="1:19" x14ac:dyDescent="0.35">
      <c r="A83" s="121"/>
      <c r="B83" s="119"/>
      <c r="C83" s="39">
        <v>1423</v>
      </c>
      <c r="D83" s="52" t="s">
        <v>269</v>
      </c>
      <c r="E83" s="96">
        <v>3137</v>
      </c>
      <c r="F83" s="96">
        <v>3137</v>
      </c>
      <c r="G83" s="96">
        <v>11220</v>
      </c>
      <c r="H83" s="96">
        <v>16532</v>
      </c>
      <c r="I83" s="96">
        <v>23989</v>
      </c>
      <c r="J83" s="96">
        <v>28634</v>
      </c>
      <c r="K83" s="96">
        <v>34660</v>
      </c>
      <c r="L83" s="96">
        <v>38543</v>
      </c>
      <c r="M83" s="96">
        <v>43107</v>
      </c>
      <c r="N83" s="96">
        <v>48616</v>
      </c>
      <c r="O83" s="96">
        <v>55185</v>
      </c>
      <c r="P83" s="96">
        <v>61386</v>
      </c>
      <c r="Q83" s="96">
        <v>68288</v>
      </c>
      <c r="R83" s="96">
        <v>80704</v>
      </c>
      <c r="S83" s="96">
        <v>85709</v>
      </c>
    </row>
    <row r="84" spans="1:19" x14ac:dyDescent="0.35">
      <c r="A84" s="121"/>
      <c r="B84" s="119"/>
      <c r="C84" s="39">
        <v>1424</v>
      </c>
      <c r="D84" s="52" t="s">
        <v>270</v>
      </c>
      <c r="E84" s="96">
        <v>3137</v>
      </c>
      <c r="F84" s="96">
        <v>3137</v>
      </c>
      <c r="G84" s="96">
        <v>10424</v>
      </c>
      <c r="H84" s="96">
        <v>14946</v>
      </c>
      <c r="I84" s="96">
        <v>18482</v>
      </c>
      <c r="J84" s="96">
        <v>21753</v>
      </c>
      <c r="K84" s="96">
        <v>26113</v>
      </c>
      <c r="L84" s="96">
        <v>29124</v>
      </c>
      <c r="M84" s="96">
        <v>33564</v>
      </c>
      <c r="N84" s="96">
        <v>38821</v>
      </c>
      <c r="O84" s="96">
        <v>45386</v>
      </c>
      <c r="P84" s="96">
        <v>51508</v>
      </c>
      <c r="Q84" s="96">
        <v>58410</v>
      </c>
      <c r="R84" s="96">
        <v>70826</v>
      </c>
      <c r="S84" s="96">
        <v>75831</v>
      </c>
    </row>
    <row r="85" spans="1:19" x14ac:dyDescent="0.35">
      <c r="A85" s="121"/>
      <c r="B85" s="119" t="s">
        <v>195</v>
      </c>
      <c r="C85" s="39">
        <v>1431</v>
      </c>
      <c r="D85" s="52" t="s">
        <v>271</v>
      </c>
      <c r="E85" s="96">
        <v>3181</v>
      </c>
      <c r="F85" s="96">
        <v>3181</v>
      </c>
      <c r="G85" s="96">
        <v>13755</v>
      </c>
      <c r="H85" s="96">
        <v>21861</v>
      </c>
      <c r="I85" s="96">
        <v>40910</v>
      </c>
      <c r="J85" s="96">
        <v>49684</v>
      </c>
      <c r="K85" s="96">
        <v>59440</v>
      </c>
      <c r="L85" s="96">
        <v>65328</v>
      </c>
      <c r="M85" s="96">
        <v>71706</v>
      </c>
      <c r="N85" s="96">
        <v>78292</v>
      </c>
      <c r="O85" s="96">
        <v>85016</v>
      </c>
      <c r="P85" s="96">
        <v>91788</v>
      </c>
      <c r="Q85" s="96">
        <v>97988</v>
      </c>
      <c r="R85" s="96">
        <v>111090</v>
      </c>
      <c r="S85" s="96">
        <v>114862</v>
      </c>
    </row>
    <row r="86" spans="1:19" x14ac:dyDescent="0.35">
      <c r="A86" s="121"/>
      <c r="B86" s="119"/>
      <c r="C86" s="39">
        <v>1432</v>
      </c>
      <c r="D86" s="52" t="s">
        <v>272</v>
      </c>
      <c r="E86" s="96">
        <v>3181</v>
      </c>
      <c r="F86" s="96">
        <v>3181</v>
      </c>
      <c r="G86" s="96">
        <v>12365</v>
      </c>
      <c r="H86" s="96">
        <v>19305</v>
      </c>
      <c r="I86" s="96">
        <v>30704</v>
      </c>
      <c r="J86" s="96">
        <v>36763</v>
      </c>
      <c r="K86" s="96">
        <v>42481</v>
      </c>
      <c r="L86" s="96">
        <v>46240</v>
      </c>
      <c r="M86" s="96">
        <v>52328</v>
      </c>
      <c r="N86" s="96">
        <v>58327</v>
      </c>
      <c r="O86" s="96">
        <v>65030</v>
      </c>
      <c r="P86" s="96">
        <v>71581</v>
      </c>
      <c r="Q86" s="96">
        <v>77781</v>
      </c>
      <c r="R86" s="96">
        <v>90883</v>
      </c>
      <c r="S86" s="96">
        <v>94655</v>
      </c>
    </row>
    <row r="87" spans="1:19" x14ac:dyDescent="0.35">
      <c r="A87" s="121"/>
      <c r="B87" s="119"/>
      <c r="C87" s="39">
        <v>1433</v>
      </c>
      <c r="D87" s="52" t="s">
        <v>273</v>
      </c>
      <c r="E87" s="96">
        <v>3181</v>
      </c>
      <c r="F87" s="96">
        <v>3181</v>
      </c>
      <c r="G87" s="96">
        <v>10617</v>
      </c>
      <c r="H87" s="96">
        <v>15351</v>
      </c>
      <c r="I87" s="96">
        <v>22445</v>
      </c>
      <c r="J87" s="96">
        <v>26709</v>
      </c>
      <c r="K87" s="96">
        <v>32248</v>
      </c>
      <c r="L87" s="96">
        <v>36002</v>
      </c>
      <c r="M87" s="96">
        <v>40955</v>
      </c>
      <c r="N87" s="96">
        <v>46446</v>
      </c>
      <c r="O87" s="96">
        <v>52716</v>
      </c>
      <c r="P87" s="96">
        <v>58057</v>
      </c>
      <c r="Q87" s="96">
        <v>63557</v>
      </c>
      <c r="R87" s="96">
        <v>74001</v>
      </c>
      <c r="S87" s="96">
        <v>77712</v>
      </c>
    </row>
    <row r="88" spans="1:19" x14ac:dyDescent="0.35">
      <c r="A88" s="121"/>
      <c r="B88" s="119"/>
      <c r="C88" s="39">
        <v>1434</v>
      </c>
      <c r="D88" s="52" t="s">
        <v>274</v>
      </c>
      <c r="E88" s="96">
        <v>3181</v>
      </c>
      <c r="F88" s="96">
        <v>3181</v>
      </c>
      <c r="G88" s="96">
        <v>9821</v>
      </c>
      <c r="H88" s="96">
        <v>13765</v>
      </c>
      <c r="I88" s="96">
        <v>16937</v>
      </c>
      <c r="J88" s="96">
        <v>19827</v>
      </c>
      <c r="K88" s="96">
        <v>23700</v>
      </c>
      <c r="L88" s="96">
        <v>26583</v>
      </c>
      <c r="M88" s="96">
        <v>31412</v>
      </c>
      <c r="N88" s="96">
        <v>36651</v>
      </c>
      <c r="O88" s="96">
        <v>42916</v>
      </c>
      <c r="P88" s="96">
        <v>48179</v>
      </c>
      <c r="Q88" s="96">
        <v>53679</v>
      </c>
      <c r="R88" s="96">
        <v>64123</v>
      </c>
      <c r="S88" s="96">
        <v>67834</v>
      </c>
    </row>
    <row r="89" spans="1:19" x14ac:dyDescent="0.35">
      <c r="A89" s="121"/>
      <c r="B89" s="119" t="s">
        <v>200</v>
      </c>
      <c r="C89" s="39">
        <v>1441</v>
      </c>
      <c r="D89" s="52" t="s">
        <v>275</v>
      </c>
      <c r="E89" s="96">
        <v>2041</v>
      </c>
      <c r="F89" s="96">
        <v>2041</v>
      </c>
      <c r="G89" s="96">
        <v>14845</v>
      </c>
      <c r="H89" s="96">
        <v>24947</v>
      </c>
      <c r="I89" s="96">
        <v>46206</v>
      </c>
      <c r="J89" s="96">
        <v>55617</v>
      </c>
      <c r="K89" s="96">
        <v>66054</v>
      </c>
      <c r="L89" s="96">
        <v>72556</v>
      </c>
      <c r="M89" s="96">
        <v>79164</v>
      </c>
      <c r="N89" s="96">
        <v>86355</v>
      </c>
      <c r="O89" s="96">
        <v>94404</v>
      </c>
      <c r="P89" s="96">
        <v>101760</v>
      </c>
      <c r="Q89" s="96">
        <v>108894</v>
      </c>
      <c r="R89" s="96">
        <v>121302</v>
      </c>
      <c r="S89" s="96">
        <v>127502</v>
      </c>
    </row>
    <row r="90" spans="1:19" x14ac:dyDescent="0.35">
      <c r="A90" s="121"/>
      <c r="B90" s="119"/>
      <c r="C90" s="39">
        <v>1442</v>
      </c>
      <c r="D90" s="52" t="s">
        <v>276</v>
      </c>
      <c r="E90" s="96">
        <v>2041</v>
      </c>
      <c r="F90" s="96">
        <v>2041</v>
      </c>
      <c r="G90" s="96">
        <v>13454</v>
      </c>
      <c r="H90" s="96">
        <v>22392</v>
      </c>
      <c r="I90" s="96">
        <v>36000</v>
      </c>
      <c r="J90" s="96">
        <v>42696</v>
      </c>
      <c r="K90" s="96">
        <v>49094</v>
      </c>
      <c r="L90" s="96">
        <v>53468</v>
      </c>
      <c r="M90" s="96">
        <v>59786</v>
      </c>
      <c r="N90" s="96">
        <v>66390</v>
      </c>
      <c r="O90" s="96">
        <v>74418</v>
      </c>
      <c r="P90" s="96">
        <v>81553</v>
      </c>
      <c r="Q90" s="96">
        <v>88688</v>
      </c>
      <c r="R90" s="96">
        <v>101095</v>
      </c>
      <c r="S90" s="96">
        <v>107295</v>
      </c>
    </row>
    <row r="91" spans="1:19" x14ac:dyDescent="0.35">
      <c r="A91" s="121"/>
      <c r="B91" s="119"/>
      <c r="C91" s="39">
        <v>1443</v>
      </c>
      <c r="D91" s="52" t="s">
        <v>277</v>
      </c>
      <c r="E91" s="96">
        <v>2041</v>
      </c>
      <c r="F91" s="96">
        <v>2041</v>
      </c>
      <c r="G91" s="96">
        <v>11877</v>
      </c>
      <c r="H91" s="96">
        <v>17973</v>
      </c>
      <c r="I91" s="96">
        <v>25538</v>
      </c>
      <c r="J91" s="96">
        <v>30182</v>
      </c>
      <c r="K91" s="96">
        <v>36553</v>
      </c>
      <c r="L91" s="96">
        <v>41127</v>
      </c>
      <c r="M91" s="96">
        <v>46421</v>
      </c>
      <c r="N91" s="96">
        <v>52595</v>
      </c>
      <c r="O91" s="96">
        <v>60236</v>
      </c>
      <c r="P91" s="96">
        <v>66202</v>
      </c>
      <c r="Q91" s="96">
        <v>72899</v>
      </c>
      <c r="R91" s="96">
        <v>83592</v>
      </c>
      <c r="S91" s="96">
        <v>88922</v>
      </c>
    </row>
    <row r="92" spans="1:19" x14ac:dyDescent="0.35">
      <c r="A92" s="121"/>
      <c r="B92" s="119"/>
      <c r="C92" s="39">
        <v>1444</v>
      </c>
      <c r="D92" s="52" t="s">
        <v>278</v>
      </c>
      <c r="E92" s="96">
        <v>2041</v>
      </c>
      <c r="F92" s="96">
        <v>2041</v>
      </c>
      <c r="G92" s="96">
        <v>11081</v>
      </c>
      <c r="H92" s="96">
        <v>16387</v>
      </c>
      <c r="I92" s="96">
        <v>20030</v>
      </c>
      <c r="J92" s="96">
        <v>23301</v>
      </c>
      <c r="K92" s="96">
        <v>28006</v>
      </c>
      <c r="L92" s="96">
        <v>31708</v>
      </c>
      <c r="M92" s="96">
        <v>36878</v>
      </c>
      <c r="N92" s="96">
        <v>42801</v>
      </c>
      <c r="O92" s="96">
        <v>50437</v>
      </c>
      <c r="P92" s="96">
        <v>56324</v>
      </c>
      <c r="Q92" s="96">
        <v>63021</v>
      </c>
      <c r="R92" s="96">
        <v>73714</v>
      </c>
      <c r="S92" s="96">
        <v>79044</v>
      </c>
    </row>
    <row r="93" spans="1:19" x14ac:dyDescent="0.35">
      <c r="A93" s="121"/>
      <c r="B93" s="119" t="s">
        <v>205</v>
      </c>
      <c r="C93" s="39">
        <v>1451</v>
      </c>
      <c r="D93" s="52" t="s">
        <v>279</v>
      </c>
      <c r="E93" s="96">
        <v>2253</v>
      </c>
      <c r="F93" s="96">
        <v>2253</v>
      </c>
      <c r="G93" s="96">
        <v>13074</v>
      </c>
      <c r="H93" s="96">
        <v>21883</v>
      </c>
      <c r="I93" s="96">
        <v>42877</v>
      </c>
      <c r="J93" s="96">
        <v>53716</v>
      </c>
      <c r="K93" s="96">
        <v>66087</v>
      </c>
      <c r="L93" s="96">
        <v>74689</v>
      </c>
      <c r="M93" s="96">
        <v>80536</v>
      </c>
      <c r="N93" s="96">
        <v>87192</v>
      </c>
      <c r="O93" s="96">
        <v>94023</v>
      </c>
      <c r="P93" s="96">
        <v>100456</v>
      </c>
      <c r="Q93" s="96">
        <v>106259</v>
      </c>
      <c r="R93" s="96">
        <v>117501</v>
      </c>
      <c r="S93" s="96">
        <v>120771</v>
      </c>
    </row>
    <row r="94" spans="1:19" x14ac:dyDescent="0.35">
      <c r="A94" s="121"/>
      <c r="B94" s="119"/>
      <c r="C94" s="39">
        <v>1452</v>
      </c>
      <c r="D94" s="52" t="s">
        <v>280</v>
      </c>
      <c r="E94" s="96">
        <v>2253</v>
      </c>
      <c r="F94" s="96">
        <v>2253</v>
      </c>
      <c r="G94" s="96">
        <v>11684</v>
      </c>
      <c r="H94" s="96">
        <v>19328</v>
      </c>
      <c r="I94" s="96">
        <v>32671</v>
      </c>
      <c r="J94" s="96">
        <v>40795</v>
      </c>
      <c r="K94" s="96">
        <v>49128</v>
      </c>
      <c r="L94" s="96">
        <v>55601</v>
      </c>
      <c r="M94" s="96">
        <v>61159</v>
      </c>
      <c r="N94" s="96">
        <v>67227</v>
      </c>
      <c r="O94" s="96">
        <v>74037</v>
      </c>
      <c r="P94" s="96">
        <v>80249</v>
      </c>
      <c r="Q94" s="96">
        <v>86052</v>
      </c>
      <c r="R94" s="96">
        <v>97295</v>
      </c>
      <c r="S94" s="96">
        <v>100564</v>
      </c>
    </row>
    <row r="95" spans="1:19" x14ac:dyDescent="0.35">
      <c r="A95" s="121"/>
      <c r="B95" s="119"/>
      <c r="C95" s="39">
        <v>1453</v>
      </c>
      <c r="D95" s="52" t="s">
        <v>281</v>
      </c>
      <c r="E95" s="96">
        <v>2253</v>
      </c>
      <c r="F95" s="96">
        <v>2253</v>
      </c>
      <c r="G95" s="96">
        <v>10330</v>
      </c>
      <c r="H95" s="96">
        <v>15740</v>
      </c>
      <c r="I95" s="96">
        <v>24405</v>
      </c>
      <c r="J95" s="96">
        <v>30852</v>
      </c>
      <c r="K95" s="96">
        <v>39096</v>
      </c>
      <c r="L95" s="96">
        <v>45545</v>
      </c>
      <c r="M95" s="96">
        <v>49942</v>
      </c>
      <c r="N95" s="96">
        <v>55498</v>
      </c>
      <c r="O95" s="96">
        <v>61896</v>
      </c>
      <c r="P95" s="96">
        <v>66842</v>
      </c>
      <c r="Q95" s="96">
        <v>71947</v>
      </c>
      <c r="R95" s="96">
        <v>80456</v>
      </c>
      <c r="S95" s="96">
        <v>83454</v>
      </c>
    </row>
    <row r="96" spans="1:19" x14ac:dyDescent="0.35">
      <c r="A96" s="121"/>
      <c r="B96" s="119"/>
      <c r="C96" s="39">
        <v>1454</v>
      </c>
      <c r="D96" s="52" t="s">
        <v>282</v>
      </c>
      <c r="E96" s="96">
        <v>2253</v>
      </c>
      <c r="F96" s="96">
        <v>2253</v>
      </c>
      <c r="G96" s="96">
        <v>9534</v>
      </c>
      <c r="H96" s="96">
        <v>14154</v>
      </c>
      <c r="I96" s="96">
        <v>18897</v>
      </c>
      <c r="J96" s="96">
        <v>23970</v>
      </c>
      <c r="K96" s="96">
        <v>30548</v>
      </c>
      <c r="L96" s="96">
        <v>36126</v>
      </c>
      <c r="M96" s="96">
        <v>40399</v>
      </c>
      <c r="N96" s="96">
        <v>45703</v>
      </c>
      <c r="O96" s="96">
        <v>52097</v>
      </c>
      <c r="P96" s="96">
        <v>56964</v>
      </c>
      <c r="Q96" s="96">
        <v>62069</v>
      </c>
      <c r="R96" s="96">
        <v>70579</v>
      </c>
      <c r="S96" s="96">
        <v>73576</v>
      </c>
    </row>
    <row r="97" spans="1:19" x14ac:dyDescent="0.35">
      <c r="A97" s="121"/>
      <c r="B97" s="123" t="s">
        <v>210</v>
      </c>
      <c r="C97" s="39">
        <v>1481</v>
      </c>
      <c r="D97" s="52" t="s">
        <v>283</v>
      </c>
      <c r="E97" s="96">
        <v>2253</v>
      </c>
      <c r="F97" s="96">
        <v>2253</v>
      </c>
      <c r="G97" s="96">
        <v>13030</v>
      </c>
      <c r="H97" s="96">
        <v>22197</v>
      </c>
      <c r="I97" s="96">
        <v>43793</v>
      </c>
      <c r="J97" s="96">
        <v>56338</v>
      </c>
      <c r="K97" s="96">
        <v>71125</v>
      </c>
      <c r="L97" s="96">
        <v>80850</v>
      </c>
      <c r="M97" s="96">
        <v>88554</v>
      </c>
      <c r="N97" s="96">
        <v>95885</v>
      </c>
      <c r="O97" s="96">
        <v>102932</v>
      </c>
      <c r="P97" s="96">
        <v>109482</v>
      </c>
      <c r="Q97" s="96">
        <v>114616</v>
      </c>
      <c r="R97" s="96">
        <v>125546</v>
      </c>
      <c r="S97" s="96">
        <v>128152</v>
      </c>
    </row>
    <row r="98" spans="1:19" x14ac:dyDescent="0.35">
      <c r="A98" s="121"/>
      <c r="B98" s="123"/>
      <c r="C98" s="39">
        <v>1482</v>
      </c>
      <c r="D98" s="52" t="s">
        <v>284</v>
      </c>
      <c r="E98" s="96">
        <v>2253</v>
      </c>
      <c r="F98" s="96">
        <v>2253</v>
      </c>
      <c r="G98" s="96">
        <v>11640</v>
      </c>
      <c r="H98" s="96">
        <v>19641</v>
      </c>
      <c r="I98" s="96">
        <v>33587</v>
      </c>
      <c r="J98" s="96">
        <v>43417</v>
      </c>
      <c r="K98" s="96">
        <v>54165</v>
      </c>
      <c r="L98" s="96">
        <v>61763</v>
      </c>
      <c r="M98" s="96">
        <v>69253</v>
      </c>
      <c r="N98" s="96">
        <v>76148</v>
      </c>
      <c r="O98" s="96">
        <v>83326</v>
      </c>
      <c r="P98" s="96">
        <v>89694</v>
      </c>
      <c r="Q98" s="96">
        <v>94866</v>
      </c>
      <c r="R98" s="96">
        <v>105910</v>
      </c>
      <c r="S98" s="96">
        <v>108554</v>
      </c>
    </row>
    <row r="99" spans="1:19" x14ac:dyDescent="0.35">
      <c r="A99" s="121"/>
      <c r="B99" s="123"/>
      <c r="C99" s="39">
        <v>1483</v>
      </c>
      <c r="D99" s="52" t="s">
        <v>285</v>
      </c>
      <c r="E99" s="96">
        <v>2253</v>
      </c>
      <c r="F99" s="96">
        <v>2253</v>
      </c>
      <c r="G99" s="96">
        <v>10286</v>
      </c>
      <c r="H99" s="96">
        <v>16054</v>
      </c>
      <c r="I99" s="96">
        <v>25448</v>
      </c>
      <c r="J99" s="96">
        <v>33418</v>
      </c>
      <c r="K99" s="96">
        <v>44096</v>
      </c>
      <c r="L99" s="96">
        <v>51683</v>
      </c>
      <c r="M99" s="96">
        <v>57981</v>
      </c>
      <c r="N99" s="96">
        <v>64294</v>
      </c>
      <c r="O99" s="96">
        <v>71037</v>
      </c>
      <c r="P99" s="96">
        <v>76137</v>
      </c>
      <c r="Q99" s="96">
        <v>80539</v>
      </c>
      <c r="R99" s="96">
        <v>88672</v>
      </c>
      <c r="S99" s="96">
        <v>91216</v>
      </c>
    </row>
    <row r="100" spans="1:19" x14ac:dyDescent="0.35">
      <c r="A100" s="121"/>
      <c r="B100" s="123"/>
      <c r="C100" s="53">
        <v>1484</v>
      </c>
      <c r="D100" s="54" t="s">
        <v>286</v>
      </c>
      <c r="E100" s="96">
        <v>2253</v>
      </c>
      <c r="F100" s="96">
        <v>2253</v>
      </c>
      <c r="G100" s="96">
        <v>9490</v>
      </c>
      <c r="H100" s="96">
        <v>14468</v>
      </c>
      <c r="I100" s="96">
        <v>19941</v>
      </c>
      <c r="J100" s="96">
        <v>26537</v>
      </c>
      <c r="K100" s="96">
        <v>35548</v>
      </c>
      <c r="L100" s="96">
        <v>42264</v>
      </c>
      <c r="M100" s="96">
        <v>48438</v>
      </c>
      <c r="N100" s="96">
        <v>54499</v>
      </c>
      <c r="O100" s="96">
        <v>61238</v>
      </c>
      <c r="P100" s="96">
        <v>66259</v>
      </c>
      <c r="Q100" s="96">
        <v>70661</v>
      </c>
      <c r="R100" s="96">
        <v>78794</v>
      </c>
      <c r="S100" s="96">
        <v>81338</v>
      </c>
    </row>
    <row r="101" spans="1:19" x14ac:dyDescent="0.35">
      <c r="A101" s="121" t="s">
        <v>116</v>
      </c>
      <c r="B101" s="122" t="s">
        <v>185</v>
      </c>
      <c r="C101" s="50">
        <v>1511</v>
      </c>
      <c r="D101" s="51" t="s">
        <v>287</v>
      </c>
      <c r="E101" s="96">
        <v>4028</v>
      </c>
      <c r="F101" s="96">
        <v>4028</v>
      </c>
      <c r="G101" s="96">
        <v>9481</v>
      </c>
      <c r="H101" s="96">
        <v>13697</v>
      </c>
      <c r="I101" s="96">
        <v>24968</v>
      </c>
      <c r="J101" s="96">
        <v>30174</v>
      </c>
      <c r="K101" s="96">
        <v>37732</v>
      </c>
      <c r="L101" s="96">
        <v>40912</v>
      </c>
      <c r="M101" s="96">
        <v>43201</v>
      </c>
      <c r="N101" s="96">
        <v>45666</v>
      </c>
      <c r="O101" s="96">
        <v>47839</v>
      </c>
      <c r="P101" s="96">
        <v>49820</v>
      </c>
      <c r="Q101" s="96">
        <v>51188</v>
      </c>
      <c r="R101" s="96">
        <v>56874</v>
      </c>
      <c r="S101" s="96">
        <v>58177</v>
      </c>
    </row>
    <row r="102" spans="1:19" x14ac:dyDescent="0.35">
      <c r="A102" s="121"/>
      <c r="B102" s="122"/>
      <c r="C102" s="39">
        <v>1512</v>
      </c>
      <c r="D102" s="52" t="s">
        <v>288</v>
      </c>
      <c r="E102" s="96">
        <v>4028</v>
      </c>
      <c r="F102" s="96">
        <v>4028</v>
      </c>
      <c r="G102" s="96">
        <v>8271</v>
      </c>
      <c r="H102" s="96">
        <v>11461</v>
      </c>
      <c r="I102" s="96">
        <v>17036</v>
      </c>
      <c r="J102" s="96">
        <v>19873</v>
      </c>
      <c r="K102" s="96">
        <v>23989</v>
      </c>
      <c r="L102" s="96">
        <v>25680</v>
      </c>
      <c r="M102" s="96">
        <v>27814</v>
      </c>
      <c r="N102" s="96">
        <v>29796</v>
      </c>
      <c r="O102" s="96">
        <v>31948</v>
      </c>
      <c r="P102" s="96">
        <v>33723</v>
      </c>
      <c r="Q102" s="96">
        <v>35090</v>
      </c>
      <c r="R102" s="96">
        <v>40776</v>
      </c>
      <c r="S102" s="96">
        <v>42080</v>
      </c>
    </row>
    <row r="103" spans="1:19" x14ac:dyDescent="0.35">
      <c r="A103" s="121"/>
      <c r="B103" s="122"/>
      <c r="C103" s="39">
        <v>1513</v>
      </c>
      <c r="D103" s="52" t="s">
        <v>289</v>
      </c>
      <c r="E103" s="96">
        <v>4028</v>
      </c>
      <c r="F103" s="96">
        <v>4028</v>
      </c>
      <c r="G103" s="96">
        <v>8228</v>
      </c>
      <c r="H103" s="96">
        <v>11382</v>
      </c>
      <c r="I103" s="96">
        <v>16849</v>
      </c>
      <c r="J103" s="96">
        <v>19660</v>
      </c>
      <c r="K103" s="96">
        <v>23736</v>
      </c>
      <c r="L103" s="96">
        <v>25406</v>
      </c>
      <c r="M103" s="96">
        <v>27531</v>
      </c>
      <c r="N103" s="96">
        <v>29495</v>
      </c>
      <c r="O103" s="96">
        <v>31646</v>
      </c>
      <c r="P103" s="96">
        <v>33421</v>
      </c>
      <c r="Q103" s="96">
        <v>34788</v>
      </c>
      <c r="R103" s="96">
        <v>39744</v>
      </c>
      <c r="S103" s="96">
        <v>41048</v>
      </c>
    </row>
    <row r="104" spans="1:19" x14ac:dyDescent="0.35">
      <c r="A104" s="121"/>
      <c r="B104" s="122"/>
      <c r="C104" s="39">
        <v>1514</v>
      </c>
      <c r="D104" s="52" t="s">
        <v>290</v>
      </c>
      <c r="E104" s="96">
        <v>4028</v>
      </c>
      <c r="F104" s="96">
        <v>4028</v>
      </c>
      <c r="G104" s="96">
        <v>7642</v>
      </c>
      <c r="H104" s="96">
        <v>10291</v>
      </c>
      <c r="I104" s="96">
        <v>13052</v>
      </c>
      <c r="J104" s="96">
        <v>14738</v>
      </c>
      <c r="K104" s="96">
        <v>17452</v>
      </c>
      <c r="L104" s="96">
        <v>18606</v>
      </c>
      <c r="M104" s="96">
        <v>20670</v>
      </c>
      <c r="N104" s="96">
        <v>22436</v>
      </c>
      <c r="O104" s="96">
        <v>24582</v>
      </c>
      <c r="P104" s="96">
        <v>26289</v>
      </c>
      <c r="Q104" s="96">
        <v>27656</v>
      </c>
      <c r="R104" s="96">
        <v>32612</v>
      </c>
      <c r="S104" s="96">
        <v>33916</v>
      </c>
    </row>
    <row r="105" spans="1:19" x14ac:dyDescent="0.35">
      <c r="A105" s="121"/>
      <c r="B105" s="119" t="s">
        <v>190</v>
      </c>
      <c r="C105" s="39">
        <v>1521</v>
      </c>
      <c r="D105" s="52" t="s">
        <v>291</v>
      </c>
      <c r="E105" s="96">
        <v>2933</v>
      </c>
      <c r="F105" s="96">
        <v>2933</v>
      </c>
      <c r="G105" s="96">
        <v>13375</v>
      </c>
      <c r="H105" s="96">
        <v>22153</v>
      </c>
      <c r="I105" s="96">
        <v>39983</v>
      </c>
      <c r="J105" s="96">
        <v>48183</v>
      </c>
      <c r="K105" s="96">
        <v>57598</v>
      </c>
      <c r="L105" s="96">
        <v>62870</v>
      </c>
      <c r="M105" s="96">
        <v>66496</v>
      </c>
      <c r="N105" s="96">
        <v>70854</v>
      </c>
      <c r="O105" s="96">
        <v>75493</v>
      </c>
      <c r="P105" s="96">
        <v>79267</v>
      </c>
      <c r="Q105" s="96">
        <v>82731</v>
      </c>
      <c r="R105" s="96">
        <v>92068</v>
      </c>
      <c r="S105" s="96">
        <v>95128</v>
      </c>
    </row>
    <row r="106" spans="1:19" x14ac:dyDescent="0.35">
      <c r="A106" s="121"/>
      <c r="B106" s="119"/>
      <c r="C106" s="39">
        <v>1522</v>
      </c>
      <c r="D106" s="52" t="s">
        <v>292</v>
      </c>
      <c r="E106" s="96">
        <v>2933</v>
      </c>
      <c r="F106" s="96">
        <v>2933</v>
      </c>
      <c r="G106" s="96">
        <v>12084</v>
      </c>
      <c r="H106" s="96">
        <v>19713</v>
      </c>
      <c r="I106" s="96">
        <v>31173</v>
      </c>
      <c r="J106" s="96">
        <v>36713</v>
      </c>
      <c r="K106" s="96">
        <v>42225</v>
      </c>
      <c r="L106" s="96">
        <v>45516</v>
      </c>
      <c r="M106" s="96">
        <v>48905</v>
      </c>
      <c r="N106" s="96">
        <v>52716</v>
      </c>
      <c r="O106" s="96">
        <v>57334</v>
      </c>
      <c r="P106" s="96">
        <v>60888</v>
      </c>
      <c r="Q106" s="96">
        <v>64351</v>
      </c>
      <c r="R106" s="96">
        <v>73688</v>
      </c>
      <c r="S106" s="96">
        <v>76748</v>
      </c>
    </row>
    <row r="107" spans="1:19" x14ac:dyDescent="0.35">
      <c r="A107" s="121"/>
      <c r="B107" s="119"/>
      <c r="C107" s="39">
        <v>1523</v>
      </c>
      <c r="D107" s="52" t="s">
        <v>293</v>
      </c>
      <c r="E107" s="96">
        <v>2933</v>
      </c>
      <c r="F107" s="96">
        <v>2933</v>
      </c>
      <c r="G107" s="96">
        <v>10461</v>
      </c>
      <c r="H107" s="96">
        <v>15427</v>
      </c>
      <c r="I107" s="96">
        <v>22336</v>
      </c>
      <c r="J107" s="96">
        <v>26295</v>
      </c>
      <c r="K107" s="96">
        <v>31782</v>
      </c>
      <c r="L107" s="96">
        <v>35033</v>
      </c>
      <c r="M107" s="96">
        <v>38409</v>
      </c>
      <c r="N107" s="96">
        <v>42200</v>
      </c>
      <c r="O107" s="96">
        <v>46817</v>
      </c>
      <c r="P107" s="96">
        <v>50371</v>
      </c>
      <c r="Q107" s="96">
        <v>53835</v>
      </c>
      <c r="R107" s="96">
        <v>62198</v>
      </c>
      <c r="S107" s="96">
        <v>65258</v>
      </c>
    </row>
    <row r="108" spans="1:19" x14ac:dyDescent="0.35">
      <c r="A108" s="121"/>
      <c r="B108" s="119"/>
      <c r="C108" s="39">
        <v>1524</v>
      </c>
      <c r="D108" s="52" t="s">
        <v>294</v>
      </c>
      <c r="E108" s="96">
        <v>2933</v>
      </c>
      <c r="F108" s="96">
        <v>2933</v>
      </c>
      <c r="G108" s="96">
        <v>9733</v>
      </c>
      <c r="H108" s="96">
        <v>13942</v>
      </c>
      <c r="I108" s="96">
        <v>17382</v>
      </c>
      <c r="J108" s="96">
        <v>20012</v>
      </c>
      <c r="K108" s="96">
        <v>23887</v>
      </c>
      <c r="L108" s="96">
        <v>26319</v>
      </c>
      <c r="M108" s="96">
        <v>29592</v>
      </c>
      <c r="N108" s="96">
        <v>33149</v>
      </c>
      <c r="O108" s="96">
        <v>37761</v>
      </c>
      <c r="P108" s="96">
        <v>41236</v>
      </c>
      <c r="Q108" s="96">
        <v>44700</v>
      </c>
      <c r="R108" s="96">
        <v>53063</v>
      </c>
      <c r="S108" s="96">
        <v>56123</v>
      </c>
    </row>
    <row r="109" spans="1:19" x14ac:dyDescent="0.35">
      <c r="A109" s="121"/>
      <c r="B109" s="119" t="s">
        <v>195</v>
      </c>
      <c r="C109" s="39">
        <v>1531</v>
      </c>
      <c r="D109" s="52" t="s">
        <v>295</v>
      </c>
      <c r="E109" s="96">
        <v>2933</v>
      </c>
      <c r="F109" s="96">
        <v>2933</v>
      </c>
      <c r="G109" s="96">
        <v>8773</v>
      </c>
      <c r="H109" s="96">
        <v>13369</v>
      </c>
      <c r="I109" s="96">
        <v>27235</v>
      </c>
      <c r="J109" s="96">
        <v>32744</v>
      </c>
      <c r="K109" s="96">
        <v>38897</v>
      </c>
      <c r="L109" s="96">
        <v>41928</v>
      </c>
      <c r="M109" s="96">
        <v>44127</v>
      </c>
      <c r="N109" s="96">
        <v>45877</v>
      </c>
      <c r="O109" s="96">
        <v>47769</v>
      </c>
      <c r="P109" s="96">
        <v>49601</v>
      </c>
      <c r="Q109" s="96">
        <v>51207</v>
      </c>
      <c r="R109" s="96">
        <v>57336</v>
      </c>
      <c r="S109" s="96">
        <v>58652</v>
      </c>
    </row>
    <row r="110" spans="1:19" x14ac:dyDescent="0.35">
      <c r="A110" s="121"/>
      <c r="B110" s="119"/>
      <c r="C110" s="39">
        <v>1532</v>
      </c>
      <c r="D110" s="52" t="s">
        <v>296</v>
      </c>
      <c r="E110" s="96">
        <v>2933</v>
      </c>
      <c r="F110" s="96">
        <v>2933</v>
      </c>
      <c r="G110" s="96">
        <v>7771</v>
      </c>
      <c r="H110" s="96">
        <v>11486</v>
      </c>
      <c r="I110" s="96">
        <v>19098</v>
      </c>
      <c r="J110" s="96">
        <v>22332</v>
      </c>
      <c r="K110" s="96">
        <v>26035</v>
      </c>
      <c r="L110" s="96">
        <v>27813</v>
      </c>
      <c r="M110" s="96">
        <v>29879</v>
      </c>
      <c r="N110" s="96">
        <v>31518</v>
      </c>
      <c r="O110" s="96">
        <v>33410</v>
      </c>
      <c r="P110" s="96">
        <v>35243</v>
      </c>
      <c r="Q110" s="96">
        <v>36848</v>
      </c>
      <c r="R110" s="96">
        <v>42977</v>
      </c>
      <c r="S110" s="96">
        <v>44293</v>
      </c>
    </row>
    <row r="111" spans="1:19" x14ac:dyDescent="0.35">
      <c r="A111" s="121"/>
      <c r="B111" s="119"/>
      <c r="C111" s="39">
        <v>1533</v>
      </c>
      <c r="D111" s="52" t="s">
        <v>297</v>
      </c>
      <c r="E111" s="96">
        <v>2933</v>
      </c>
      <c r="F111" s="96">
        <v>2933</v>
      </c>
      <c r="G111" s="96">
        <v>7134</v>
      </c>
      <c r="H111" s="96">
        <v>9867</v>
      </c>
      <c r="I111" s="96">
        <v>16028</v>
      </c>
      <c r="J111" s="96">
        <v>18695</v>
      </c>
      <c r="K111" s="96">
        <v>22375</v>
      </c>
      <c r="L111" s="96">
        <v>24126</v>
      </c>
      <c r="M111" s="96">
        <v>26190</v>
      </c>
      <c r="N111" s="96">
        <v>27910</v>
      </c>
      <c r="O111" s="96">
        <v>29970</v>
      </c>
      <c r="P111" s="96">
        <v>32077</v>
      </c>
      <c r="Q111" s="96">
        <v>34010</v>
      </c>
      <c r="R111" s="96">
        <v>39563</v>
      </c>
      <c r="S111" s="96">
        <v>41188</v>
      </c>
    </row>
    <row r="112" spans="1:19" x14ac:dyDescent="0.35">
      <c r="A112" s="121"/>
      <c r="B112" s="119"/>
      <c r="C112" s="39">
        <v>1534</v>
      </c>
      <c r="D112" s="52" t="s">
        <v>298</v>
      </c>
      <c r="E112" s="96">
        <v>2933</v>
      </c>
      <c r="F112" s="96">
        <v>2933</v>
      </c>
      <c r="G112" s="96">
        <v>6504</v>
      </c>
      <c r="H112" s="96">
        <v>8559</v>
      </c>
      <c r="I112" s="96">
        <v>11381</v>
      </c>
      <c r="J112" s="96">
        <v>12887</v>
      </c>
      <c r="K112" s="96">
        <v>15386</v>
      </c>
      <c r="L112" s="96">
        <v>16604</v>
      </c>
      <c r="M112" s="96">
        <v>18605</v>
      </c>
      <c r="N112" s="96">
        <v>20277</v>
      </c>
      <c r="O112" s="96">
        <v>22336</v>
      </c>
      <c r="P112" s="96">
        <v>24442</v>
      </c>
      <c r="Q112" s="96">
        <v>26375</v>
      </c>
      <c r="R112" s="96">
        <v>31928</v>
      </c>
      <c r="S112" s="96">
        <v>33553</v>
      </c>
    </row>
    <row r="113" spans="1:19" x14ac:dyDescent="0.35">
      <c r="A113" s="121"/>
      <c r="B113" s="119" t="s">
        <v>200</v>
      </c>
      <c r="C113" s="39">
        <v>1541</v>
      </c>
      <c r="D113" s="52" t="s">
        <v>299</v>
      </c>
      <c r="E113" s="96">
        <v>1837</v>
      </c>
      <c r="F113" s="96">
        <v>1837</v>
      </c>
      <c r="G113" s="96">
        <v>10617</v>
      </c>
      <c r="H113" s="96">
        <v>17927</v>
      </c>
      <c r="I113" s="96">
        <v>34300</v>
      </c>
      <c r="J113" s="96">
        <v>41511</v>
      </c>
      <c r="K113" s="96">
        <v>50218</v>
      </c>
      <c r="L113" s="96">
        <v>54946</v>
      </c>
      <c r="M113" s="96">
        <v>58348</v>
      </c>
      <c r="N113" s="96">
        <v>61982</v>
      </c>
      <c r="O113" s="96">
        <v>66067</v>
      </c>
      <c r="P113" s="96">
        <v>69506</v>
      </c>
      <c r="Q113" s="96">
        <v>72061</v>
      </c>
      <c r="R113" s="96">
        <v>80518</v>
      </c>
      <c r="S113" s="96">
        <v>83332</v>
      </c>
    </row>
    <row r="114" spans="1:19" x14ac:dyDescent="0.35">
      <c r="A114" s="121"/>
      <c r="B114" s="119"/>
      <c r="C114" s="39">
        <v>1542</v>
      </c>
      <c r="D114" s="52" t="s">
        <v>300</v>
      </c>
      <c r="E114" s="96">
        <v>1837</v>
      </c>
      <c r="F114" s="96">
        <v>1837</v>
      </c>
      <c r="G114" s="96">
        <v>9341</v>
      </c>
      <c r="H114" s="96">
        <v>15486</v>
      </c>
      <c r="I114" s="96">
        <v>25546</v>
      </c>
      <c r="J114" s="96">
        <v>30131</v>
      </c>
      <c r="K114" s="96">
        <v>35089</v>
      </c>
      <c r="L114" s="96">
        <v>37912</v>
      </c>
      <c r="M114" s="96">
        <v>41128</v>
      </c>
      <c r="N114" s="96">
        <v>44279</v>
      </c>
      <c r="O114" s="96">
        <v>48343</v>
      </c>
      <c r="P114" s="96">
        <v>51576</v>
      </c>
      <c r="Q114" s="96">
        <v>54131</v>
      </c>
      <c r="R114" s="96">
        <v>62588</v>
      </c>
      <c r="S114" s="96">
        <v>65402</v>
      </c>
    </row>
    <row r="115" spans="1:19" x14ac:dyDescent="0.35">
      <c r="A115" s="121"/>
      <c r="B115" s="119"/>
      <c r="C115" s="39">
        <v>1543</v>
      </c>
      <c r="D115" s="52" t="s">
        <v>301</v>
      </c>
      <c r="E115" s="96">
        <v>1837</v>
      </c>
      <c r="F115" s="96">
        <v>1837</v>
      </c>
      <c r="G115" s="96">
        <v>8125</v>
      </c>
      <c r="H115" s="96">
        <v>12508</v>
      </c>
      <c r="I115" s="96">
        <v>18924</v>
      </c>
      <c r="J115" s="96">
        <v>22272</v>
      </c>
      <c r="K115" s="96">
        <v>27252</v>
      </c>
      <c r="L115" s="96">
        <v>29927</v>
      </c>
      <c r="M115" s="96">
        <v>32956</v>
      </c>
      <c r="N115" s="96">
        <v>35946</v>
      </c>
      <c r="O115" s="96">
        <v>39749</v>
      </c>
      <c r="P115" s="96">
        <v>42787</v>
      </c>
      <c r="Q115" s="96">
        <v>45233</v>
      </c>
      <c r="R115" s="96">
        <v>52412</v>
      </c>
      <c r="S115" s="96">
        <v>54967</v>
      </c>
    </row>
    <row r="116" spans="1:19" x14ac:dyDescent="0.35">
      <c r="A116" s="121"/>
      <c r="B116" s="119"/>
      <c r="C116" s="39">
        <v>1544</v>
      </c>
      <c r="D116" s="52" t="s">
        <v>302</v>
      </c>
      <c r="E116" s="96">
        <v>1837</v>
      </c>
      <c r="F116" s="96">
        <v>1837</v>
      </c>
      <c r="G116" s="96">
        <v>7407</v>
      </c>
      <c r="H116" s="96">
        <v>11041</v>
      </c>
      <c r="I116" s="96">
        <v>14011</v>
      </c>
      <c r="J116" s="96">
        <v>16054</v>
      </c>
      <c r="K116" s="96">
        <v>19465</v>
      </c>
      <c r="L116" s="96">
        <v>21369</v>
      </c>
      <c r="M116" s="96">
        <v>24317</v>
      </c>
      <c r="N116" s="96">
        <v>27109</v>
      </c>
      <c r="O116" s="96">
        <v>30906</v>
      </c>
      <c r="P116" s="96">
        <v>33876</v>
      </c>
      <c r="Q116" s="96">
        <v>36322</v>
      </c>
      <c r="R116" s="96">
        <v>43502</v>
      </c>
      <c r="S116" s="96">
        <v>46057</v>
      </c>
    </row>
    <row r="117" spans="1:19" x14ac:dyDescent="0.35">
      <c r="A117" s="121"/>
      <c r="B117" s="119" t="s">
        <v>205</v>
      </c>
      <c r="C117" s="39">
        <v>1551</v>
      </c>
      <c r="D117" s="52" t="s">
        <v>303</v>
      </c>
      <c r="E117" s="96">
        <v>1837</v>
      </c>
      <c r="F117" s="96">
        <v>1837</v>
      </c>
      <c r="G117" s="96">
        <v>8511</v>
      </c>
      <c r="H117" s="96">
        <v>14264</v>
      </c>
      <c r="I117" s="96">
        <v>31135</v>
      </c>
      <c r="J117" s="96">
        <v>38566</v>
      </c>
      <c r="K117" s="96">
        <v>47945</v>
      </c>
      <c r="L117" s="96">
        <v>53686</v>
      </c>
      <c r="M117" s="96">
        <v>56454</v>
      </c>
      <c r="N117" s="96">
        <v>59554</v>
      </c>
      <c r="O117" s="96">
        <v>62582</v>
      </c>
      <c r="P117" s="96">
        <v>65173</v>
      </c>
      <c r="Q117" s="96">
        <v>66837</v>
      </c>
      <c r="R117" s="96">
        <v>74203</v>
      </c>
      <c r="S117" s="96">
        <v>75744</v>
      </c>
    </row>
    <row r="118" spans="1:19" x14ac:dyDescent="0.35">
      <c r="A118" s="121"/>
      <c r="B118" s="119"/>
      <c r="C118" s="39">
        <v>1552</v>
      </c>
      <c r="D118" s="52" t="s">
        <v>304</v>
      </c>
      <c r="E118" s="96">
        <v>1837</v>
      </c>
      <c r="F118" s="96">
        <v>1837</v>
      </c>
      <c r="G118" s="96">
        <v>7165</v>
      </c>
      <c r="H118" s="96">
        <v>11778</v>
      </c>
      <c r="I118" s="96">
        <v>21272</v>
      </c>
      <c r="J118" s="96">
        <v>26083</v>
      </c>
      <c r="K118" s="96">
        <v>31892</v>
      </c>
      <c r="L118" s="96">
        <v>35677</v>
      </c>
      <c r="M118" s="96">
        <v>38260</v>
      </c>
      <c r="N118" s="96">
        <v>40899</v>
      </c>
      <c r="O118" s="96">
        <v>43907</v>
      </c>
      <c r="P118" s="96">
        <v>46306</v>
      </c>
      <c r="Q118" s="96">
        <v>47970</v>
      </c>
      <c r="R118" s="96">
        <v>55335</v>
      </c>
      <c r="S118" s="96">
        <v>56877</v>
      </c>
    </row>
    <row r="119" spans="1:19" x14ac:dyDescent="0.35">
      <c r="A119" s="121"/>
      <c r="B119" s="119"/>
      <c r="C119" s="39">
        <v>1553</v>
      </c>
      <c r="D119" s="52" t="s">
        <v>305</v>
      </c>
      <c r="E119" s="96">
        <v>1837</v>
      </c>
      <c r="F119" s="96">
        <v>1837</v>
      </c>
      <c r="G119" s="96">
        <v>6872</v>
      </c>
      <c r="H119" s="96">
        <v>10564</v>
      </c>
      <c r="I119" s="96">
        <v>17933</v>
      </c>
      <c r="J119" s="96">
        <v>22243</v>
      </c>
      <c r="K119" s="96">
        <v>28063</v>
      </c>
      <c r="L119" s="96">
        <v>31716</v>
      </c>
      <c r="M119" s="96">
        <v>34159</v>
      </c>
      <c r="N119" s="96">
        <v>36763</v>
      </c>
      <c r="O119" s="96">
        <v>39687</v>
      </c>
      <c r="P119" s="96">
        <v>42033</v>
      </c>
      <c r="Q119" s="96">
        <v>43839</v>
      </c>
      <c r="R119" s="96">
        <v>50177</v>
      </c>
      <c r="S119" s="96">
        <v>51809</v>
      </c>
    </row>
    <row r="120" spans="1:19" x14ac:dyDescent="0.35">
      <c r="A120" s="121"/>
      <c r="B120" s="119"/>
      <c r="C120" s="39">
        <v>1554</v>
      </c>
      <c r="D120" s="52" t="s">
        <v>306</v>
      </c>
      <c r="E120" s="96">
        <v>1837</v>
      </c>
      <c r="F120" s="96">
        <v>1837</v>
      </c>
      <c r="G120" s="96">
        <v>6103</v>
      </c>
      <c r="H120" s="96">
        <v>9050</v>
      </c>
      <c r="I120" s="96">
        <v>12603</v>
      </c>
      <c r="J120" s="96">
        <v>15615</v>
      </c>
      <c r="K120" s="96">
        <v>19941</v>
      </c>
      <c r="L120" s="96">
        <v>22843</v>
      </c>
      <c r="M120" s="96">
        <v>25204</v>
      </c>
      <c r="N120" s="96">
        <v>27629</v>
      </c>
      <c r="O120" s="96">
        <v>30548</v>
      </c>
      <c r="P120" s="96">
        <v>32836</v>
      </c>
      <c r="Q120" s="96">
        <v>34642</v>
      </c>
      <c r="R120" s="96">
        <v>40980</v>
      </c>
      <c r="S120" s="96">
        <v>42611</v>
      </c>
    </row>
    <row r="121" spans="1:19" x14ac:dyDescent="0.35">
      <c r="A121" s="121"/>
      <c r="B121" s="123" t="s">
        <v>210</v>
      </c>
      <c r="C121" s="39">
        <v>1581</v>
      </c>
      <c r="D121" s="52" t="s">
        <v>307</v>
      </c>
      <c r="E121" s="96">
        <v>1837</v>
      </c>
      <c r="F121" s="96">
        <v>1837</v>
      </c>
      <c r="G121" s="96">
        <v>8492</v>
      </c>
      <c r="H121" s="96">
        <v>14426</v>
      </c>
      <c r="I121" s="96">
        <v>31569</v>
      </c>
      <c r="J121" s="96">
        <v>39832</v>
      </c>
      <c r="K121" s="96">
        <v>50387</v>
      </c>
      <c r="L121" s="96">
        <v>56654</v>
      </c>
      <c r="M121" s="96">
        <v>60372</v>
      </c>
      <c r="N121" s="96">
        <v>63812</v>
      </c>
      <c r="O121" s="96">
        <v>66952</v>
      </c>
      <c r="P121" s="96">
        <v>69559</v>
      </c>
      <c r="Q121" s="96">
        <v>70929</v>
      </c>
      <c r="R121" s="96">
        <v>78228</v>
      </c>
      <c r="S121" s="96">
        <v>79548</v>
      </c>
    </row>
    <row r="122" spans="1:19" x14ac:dyDescent="0.35">
      <c r="A122" s="121"/>
      <c r="B122" s="123"/>
      <c r="C122" s="39">
        <v>1582</v>
      </c>
      <c r="D122" s="52" t="s">
        <v>308</v>
      </c>
      <c r="E122" s="96">
        <v>1837</v>
      </c>
      <c r="F122" s="96">
        <v>1837</v>
      </c>
      <c r="G122" s="96">
        <v>7007</v>
      </c>
      <c r="H122" s="96">
        <v>11593</v>
      </c>
      <c r="I122" s="96">
        <v>21151</v>
      </c>
      <c r="J122" s="96">
        <v>26654</v>
      </c>
      <c r="K122" s="96">
        <v>33640</v>
      </c>
      <c r="L122" s="96">
        <v>37951</v>
      </c>
      <c r="M122" s="96">
        <v>41484</v>
      </c>
      <c r="N122" s="96">
        <v>44463</v>
      </c>
      <c r="O122" s="96">
        <v>47583</v>
      </c>
      <c r="P122" s="96">
        <v>49998</v>
      </c>
      <c r="Q122" s="96">
        <v>51368</v>
      </c>
      <c r="R122" s="96">
        <v>58666</v>
      </c>
      <c r="S122" s="96">
        <v>59986</v>
      </c>
    </row>
    <row r="123" spans="1:19" x14ac:dyDescent="0.35">
      <c r="A123" s="121"/>
      <c r="B123" s="123"/>
      <c r="C123" s="39">
        <v>1583</v>
      </c>
      <c r="D123" s="52" t="s">
        <v>309</v>
      </c>
      <c r="E123" s="96">
        <v>1837</v>
      </c>
      <c r="F123" s="96">
        <v>1837</v>
      </c>
      <c r="G123" s="96">
        <v>6853</v>
      </c>
      <c r="H123" s="96">
        <v>10726</v>
      </c>
      <c r="I123" s="96">
        <v>18367</v>
      </c>
      <c r="J123" s="96">
        <v>23392</v>
      </c>
      <c r="K123" s="96">
        <v>30367</v>
      </c>
      <c r="L123" s="96">
        <v>34521</v>
      </c>
      <c r="M123" s="96">
        <v>37869</v>
      </c>
      <c r="N123" s="96">
        <v>40744</v>
      </c>
      <c r="O123" s="96">
        <v>43733</v>
      </c>
      <c r="P123" s="96">
        <v>46049</v>
      </c>
      <c r="Q123" s="96">
        <v>47469</v>
      </c>
      <c r="R123" s="96">
        <v>53566</v>
      </c>
      <c r="S123" s="96">
        <v>54860</v>
      </c>
    </row>
    <row r="124" spans="1:19" x14ac:dyDescent="0.35">
      <c r="A124" s="121"/>
      <c r="B124" s="123"/>
      <c r="C124" s="53">
        <v>1584</v>
      </c>
      <c r="D124" s="54" t="s">
        <v>310</v>
      </c>
      <c r="E124" s="96">
        <v>1837</v>
      </c>
      <c r="F124" s="96">
        <v>1837</v>
      </c>
      <c r="G124" s="96">
        <v>6084</v>
      </c>
      <c r="H124" s="96">
        <v>9212</v>
      </c>
      <c r="I124" s="96">
        <v>13037</v>
      </c>
      <c r="J124" s="96">
        <v>16764</v>
      </c>
      <c r="K124" s="96">
        <v>22245</v>
      </c>
      <c r="L124" s="96">
        <v>25648</v>
      </c>
      <c r="M124" s="96">
        <v>28914</v>
      </c>
      <c r="N124" s="96">
        <v>31610</v>
      </c>
      <c r="O124" s="96">
        <v>34594</v>
      </c>
      <c r="P124" s="96">
        <v>36852</v>
      </c>
      <c r="Q124" s="96">
        <v>38272</v>
      </c>
      <c r="R124" s="96">
        <v>44369</v>
      </c>
      <c r="S124" s="96">
        <v>45663</v>
      </c>
    </row>
    <row r="126" spans="1:19" x14ac:dyDescent="0.35">
      <c r="A126" t="s">
        <v>139</v>
      </c>
    </row>
    <row r="127" spans="1:19" x14ac:dyDescent="0.35">
      <c r="A127" t="s">
        <v>39</v>
      </c>
    </row>
  </sheetData>
  <mergeCells count="37">
    <mergeCell ref="A1:S1"/>
    <mergeCell ref="A2:S2"/>
    <mergeCell ref="A5:A28"/>
    <mergeCell ref="B5:B8"/>
    <mergeCell ref="B9:B12"/>
    <mergeCell ref="B13:B16"/>
    <mergeCell ref="B17:B20"/>
    <mergeCell ref="B21:B24"/>
    <mergeCell ref="B25:B28"/>
    <mergeCell ref="A29:A52"/>
    <mergeCell ref="B29:B32"/>
    <mergeCell ref="B33:B36"/>
    <mergeCell ref="B37:B40"/>
    <mergeCell ref="B41:B44"/>
    <mergeCell ref="B45:B48"/>
    <mergeCell ref="B49:B52"/>
    <mergeCell ref="A53:A76"/>
    <mergeCell ref="B53:B56"/>
    <mergeCell ref="B57:B60"/>
    <mergeCell ref="B61:B64"/>
    <mergeCell ref="B65:B68"/>
    <mergeCell ref="B69:B72"/>
    <mergeCell ref="B73:B76"/>
    <mergeCell ref="A77:A100"/>
    <mergeCell ref="B77:B80"/>
    <mergeCell ref="B81:B84"/>
    <mergeCell ref="B85:B88"/>
    <mergeCell ref="B89:B92"/>
    <mergeCell ref="B93:B96"/>
    <mergeCell ref="B97:B100"/>
    <mergeCell ref="A101:A124"/>
    <mergeCell ref="B101:B104"/>
    <mergeCell ref="B105:B108"/>
    <mergeCell ref="B109:B112"/>
    <mergeCell ref="B113:B116"/>
    <mergeCell ref="B117:B120"/>
    <mergeCell ref="B121:B124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S127"/>
  <sheetViews>
    <sheetView topLeftCell="B1" zoomScaleNormal="100" workbookViewId="0">
      <selection activeCell="B135" sqref="B135"/>
    </sheetView>
  </sheetViews>
  <sheetFormatPr defaultColWidth="8.7265625" defaultRowHeight="14.5" x14ac:dyDescent="0.35"/>
  <cols>
    <col min="1" max="1" width="14.7265625" customWidth="1"/>
    <col min="2" max="2" width="18.1796875" customWidth="1"/>
    <col min="3" max="3" width="10.7265625" style="45" customWidth="1"/>
    <col min="4" max="4" width="41.81640625" style="46" customWidth="1"/>
    <col min="5" max="5" width="7.1796875" customWidth="1"/>
    <col min="6" max="6" width="7.26953125" customWidth="1"/>
    <col min="7" max="13" width="8.26953125" customWidth="1"/>
    <col min="14" max="18" width="9.7265625" customWidth="1"/>
    <col min="19" max="19" width="9.26953125" customWidth="1"/>
  </cols>
  <sheetData>
    <row r="1" spans="1:19" x14ac:dyDescent="0.35">
      <c r="A1" s="120" t="s">
        <v>311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x14ac:dyDescent="0.35">
      <c r="A2" s="120" t="s">
        <v>184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4" spans="1:19" ht="28.5" customHeight="1" x14ac:dyDescent="0.35">
      <c r="A4" s="47" t="s">
        <v>150</v>
      </c>
      <c r="B4" s="47"/>
      <c r="C4" s="48" t="s">
        <v>119</v>
      </c>
      <c r="D4" s="49" t="s">
        <v>120</v>
      </c>
      <c r="E4" s="48" t="s">
        <v>121</v>
      </c>
      <c r="F4" s="48" t="s">
        <v>122</v>
      </c>
      <c r="G4" s="48" t="s">
        <v>123</v>
      </c>
      <c r="H4" s="48" t="s">
        <v>124</v>
      </c>
      <c r="I4" s="48" t="s">
        <v>125</v>
      </c>
      <c r="J4" s="48" t="s">
        <v>126</v>
      </c>
      <c r="K4" s="48" t="s">
        <v>127</v>
      </c>
      <c r="L4" s="48" t="s">
        <v>128</v>
      </c>
      <c r="M4" s="48" t="s">
        <v>129</v>
      </c>
      <c r="N4" s="48" t="s">
        <v>130</v>
      </c>
      <c r="O4" s="48" t="s">
        <v>131</v>
      </c>
      <c r="P4" s="48" t="s">
        <v>132</v>
      </c>
      <c r="Q4" s="48" t="s">
        <v>133</v>
      </c>
      <c r="R4" s="48" t="s">
        <v>134</v>
      </c>
      <c r="S4" s="48" t="s">
        <v>135</v>
      </c>
    </row>
    <row r="5" spans="1:19" x14ac:dyDescent="0.35">
      <c r="A5" s="124" t="s">
        <v>114</v>
      </c>
      <c r="B5" s="122" t="s">
        <v>185</v>
      </c>
      <c r="C5" s="50">
        <v>1111</v>
      </c>
      <c r="D5" s="51" t="s">
        <v>186</v>
      </c>
      <c r="E5" s="96">
        <v>4393</v>
      </c>
      <c r="F5" s="96">
        <v>4393</v>
      </c>
      <c r="G5" s="96">
        <v>21162</v>
      </c>
      <c r="H5" s="96">
        <v>37172</v>
      </c>
      <c r="I5" s="96">
        <v>66616</v>
      </c>
      <c r="J5" s="96">
        <v>85200</v>
      </c>
      <c r="K5" s="96">
        <v>102077</v>
      </c>
      <c r="L5" s="96">
        <v>115715</v>
      </c>
      <c r="M5" s="96">
        <v>124143</v>
      </c>
      <c r="N5" s="96">
        <v>133820</v>
      </c>
      <c r="O5" s="96">
        <v>145442</v>
      </c>
      <c r="P5" s="96">
        <v>155475</v>
      </c>
      <c r="Q5" s="96">
        <v>165536</v>
      </c>
      <c r="R5" s="96">
        <v>182843</v>
      </c>
      <c r="S5" s="96">
        <v>193707</v>
      </c>
    </row>
    <row r="6" spans="1:19" x14ac:dyDescent="0.35">
      <c r="A6" s="124"/>
      <c r="B6" s="122"/>
      <c r="C6" s="39">
        <v>1112</v>
      </c>
      <c r="D6" s="52" t="s">
        <v>187</v>
      </c>
      <c r="E6" s="96">
        <v>4393</v>
      </c>
      <c r="F6" s="96">
        <v>4393</v>
      </c>
      <c r="G6" s="96">
        <v>20172</v>
      </c>
      <c r="H6" s="96">
        <v>34833</v>
      </c>
      <c r="I6" s="96">
        <v>57706</v>
      </c>
      <c r="J6" s="96">
        <v>74035</v>
      </c>
      <c r="K6" s="96">
        <v>88506</v>
      </c>
      <c r="L6" s="96">
        <v>100962</v>
      </c>
      <c r="M6" s="96">
        <v>109265</v>
      </c>
      <c r="N6" s="96">
        <v>118840</v>
      </c>
      <c r="O6" s="96">
        <v>130461</v>
      </c>
      <c r="P6" s="96">
        <v>140494</v>
      </c>
      <c r="Q6" s="96">
        <v>150556</v>
      </c>
      <c r="R6" s="96">
        <v>167862</v>
      </c>
      <c r="S6" s="96">
        <v>178726</v>
      </c>
    </row>
    <row r="7" spans="1:19" x14ac:dyDescent="0.35">
      <c r="A7" s="124"/>
      <c r="B7" s="122"/>
      <c r="C7" s="39">
        <v>1113</v>
      </c>
      <c r="D7" s="52" t="s">
        <v>188</v>
      </c>
      <c r="E7" s="96">
        <v>4393</v>
      </c>
      <c r="F7" s="96">
        <v>4393</v>
      </c>
      <c r="G7" s="96">
        <v>17844</v>
      </c>
      <c r="H7" s="96">
        <v>28892</v>
      </c>
      <c r="I7" s="96">
        <v>43683</v>
      </c>
      <c r="J7" s="96">
        <v>57753</v>
      </c>
      <c r="K7" s="96">
        <v>72314</v>
      </c>
      <c r="L7" s="96">
        <v>84895</v>
      </c>
      <c r="M7" s="96">
        <v>92491</v>
      </c>
      <c r="N7" s="96">
        <v>102023</v>
      </c>
      <c r="O7" s="96">
        <v>113530</v>
      </c>
      <c r="P7" s="96">
        <v>123361</v>
      </c>
      <c r="Q7" s="96">
        <v>133411</v>
      </c>
      <c r="R7" s="96">
        <v>149608</v>
      </c>
      <c r="S7" s="96">
        <v>160194</v>
      </c>
    </row>
    <row r="8" spans="1:19" x14ac:dyDescent="0.35">
      <c r="A8" s="124"/>
      <c r="B8" s="122"/>
      <c r="C8" s="39">
        <v>1114</v>
      </c>
      <c r="D8" s="52" t="s">
        <v>189</v>
      </c>
      <c r="E8" s="96">
        <v>4393</v>
      </c>
      <c r="F8" s="96">
        <v>4393</v>
      </c>
      <c r="G8" s="96">
        <v>17229</v>
      </c>
      <c r="H8" s="96">
        <v>27604</v>
      </c>
      <c r="I8" s="96">
        <v>39164</v>
      </c>
      <c r="J8" s="96">
        <v>52070</v>
      </c>
      <c r="K8" s="96">
        <v>65461</v>
      </c>
      <c r="L8" s="96">
        <v>77526</v>
      </c>
      <c r="M8" s="96">
        <v>85064</v>
      </c>
      <c r="N8" s="96">
        <v>94550</v>
      </c>
      <c r="O8" s="96">
        <v>106058</v>
      </c>
      <c r="P8" s="96">
        <v>115888</v>
      </c>
      <c r="Q8" s="96">
        <v>125938</v>
      </c>
      <c r="R8" s="96">
        <v>142135</v>
      </c>
      <c r="S8" s="96">
        <v>152721</v>
      </c>
    </row>
    <row r="9" spans="1:19" x14ac:dyDescent="0.35">
      <c r="A9" s="124"/>
      <c r="B9" s="119" t="s">
        <v>190</v>
      </c>
      <c r="C9" s="39">
        <v>1121</v>
      </c>
      <c r="D9" s="52" t="s">
        <v>191</v>
      </c>
      <c r="E9" s="96">
        <v>3217</v>
      </c>
      <c r="F9" s="96">
        <v>3217</v>
      </c>
      <c r="G9" s="96">
        <v>10864</v>
      </c>
      <c r="H9" s="96">
        <v>17017</v>
      </c>
      <c r="I9" s="96">
        <v>32096</v>
      </c>
      <c r="J9" s="96">
        <v>38902</v>
      </c>
      <c r="K9" s="96">
        <v>45705</v>
      </c>
      <c r="L9" s="96">
        <v>49481</v>
      </c>
      <c r="M9" s="96">
        <v>54685</v>
      </c>
      <c r="N9" s="96">
        <v>60016</v>
      </c>
      <c r="O9" s="96">
        <v>66126</v>
      </c>
      <c r="P9" s="96">
        <v>72189</v>
      </c>
      <c r="Q9" s="96">
        <v>77054</v>
      </c>
      <c r="R9" s="96">
        <v>87958</v>
      </c>
      <c r="S9" s="96">
        <v>92378</v>
      </c>
    </row>
    <row r="10" spans="1:19" x14ac:dyDescent="0.35">
      <c r="A10" s="124"/>
      <c r="B10" s="119"/>
      <c r="C10" s="39">
        <v>1122</v>
      </c>
      <c r="D10" s="52" t="s">
        <v>192</v>
      </c>
      <c r="E10" s="96">
        <v>3217</v>
      </c>
      <c r="F10" s="96">
        <v>3217</v>
      </c>
      <c r="G10" s="96">
        <v>9874</v>
      </c>
      <c r="H10" s="96">
        <v>15145</v>
      </c>
      <c r="I10" s="96">
        <v>24122</v>
      </c>
      <c r="J10" s="96">
        <v>28673</v>
      </c>
      <c r="K10" s="96">
        <v>33069</v>
      </c>
      <c r="L10" s="96">
        <v>35662</v>
      </c>
      <c r="M10" s="96">
        <v>40742</v>
      </c>
      <c r="N10" s="96">
        <v>45970</v>
      </c>
      <c r="O10" s="96">
        <v>52080</v>
      </c>
      <c r="P10" s="96">
        <v>58143</v>
      </c>
      <c r="Q10" s="96">
        <v>63008</v>
      </c>
      <c r="R10" s="96">
        <v>73912</v>
      </c>
      <c r="S10" s="96">
        <v>78332</v>
      </c>
    </row>
    <row r="11" spans="1:19" x14ac:dyDescent="0.35">
      <c r="A11" s="124"/>
      <c r="B11" s="119"/>
      <c r="C11" s="39">
        <v>1123</v>
      </c>
      <c r="D11" s="52" t="s">
        <v>193</v>
      </c>
      <c r="E11" s="96">
        <v>3217</v>
      </c>
      <c r="F11" s="96">
        <v>3217</v>
      </c>
      <c r="G11" s="96">
        <v>8865</v>
      </c>
      <c r="H11" s="96">
        <v>12396</v>
      </c>
      <c r="I11" s="96">
        <v>18832</v>
      </c>
      <c r="J11" s="96">
        <v>22188</v>
      </c>
      <c r="K11" s="96">
        <v>26452</v>
      </c>
      <c r="L11" s="96">
        <v>28928</v>
      </c>
      <c r="M11" s="96">
        <v>32923</v>
      </c>
      <c r="N11" s="96">
        <v>37713</v>
      </c>
      <c r="O11" s="96">
        <v>43413</v>
      </c>
      <c r="P11" s="96">
        <v>48244</v>
      </c>
      <c r="Q11" s="96">
        <v>52348</v>
      </c>
      <c r="R11" s="96">
        <v>60985</v>
      </c>
      <c r="S11" s="96">
        <v>65022</v>
      </c>
    </row>
    <row r="12" spans="1:19" x14ac:dyDescent="0.35">
      <c r="A12" s="124"/>
      <c r="B12" s="119"/>
      <c r="C12" s="39">
        <v>1124</v>
      </c>
      <c r="D12" s="52" t="s">
        <v>194</v>
      </c>
      <c r="E12" s="96">
        <v>3217</v>
      </c>
      <c r="F12" s="96">
        <v>3217</v>
      </c>
      <c r="G12" s="96">
        <v>8250</v>
      </c>
      <c r="H12" s="96">
        <v>11109</v>
      </c>
      <c r="I12" s="96">
        <v>14314</v>
      </c>
      <c r="J12" s="96">
        <v>16505</v>
      </c>
      <c r="K12" s="96">
        <v>19600</v>
      </c>
      <c r="L12" s="96">
        <v>21559</v>
      </c>
      <c r="M12" s="96">
        <v>25496</v>
      </c>
      <c r="N12" s="96">
        <v>30241</v>
      </c>
      <c r="O12" s="96">
        <v>35940</v>
      </c>
      <c r="P12" s="96">
        <v>40770</v>
      </c>
      <c r="Q12" s="96">
        <v>44874</v>
      </c>
      <c r="R12" s="96">
        <v>53511</v>
      </c>
      <c r="S12" s="96">
        <v>57549</v>
      </c>
    </row>
    <row r="13" spans="1:19" x14ac:dyDescent="0.35">
      <c r="A13" s="124"/>
      <c r="B13" s="119" t="s">
        <v>195</v>
      </c>
      <c r="C13" s="39">
        <v>1131</v>
      </c>
      <c r="D13" s="52" t="s">
        <v>196</v>
      </c>
      <c r="E13" s="96">
        <v>3071</v>
      </c>
      <c r="F13" s="96">
        <v>3071</v>
      </c>
      <c r="G13" s="96">
        <v>12064</v>
      </c>
      <c r="H13" s="96">
        <v>19715</v>
      </c>
      <c r="I13" s="96">
        <v>35656</v>
      </c>
      <c r="J13" s="96">
        <v>42920</v>
      </c>
      <c r="K13" s="96">
        <v>50146</v>
      </c>
      <c r="L13" s="96">
        <v>54484</v>
      </c>
      <c r="M13" s="96">
        <v>59658</v>
      </c>
      <c r="N13" s="96">
        <v>64050</v>
      </c>
      <c r="O13" s="96">
        <v>69645</v>
      </c>
      <c r="P13" s="96">
        <v>74417</v>
      </c>
      <c r="Q13" s="96">
        <v>77604</v>
      </c>
      <c r="R13" s="96">
        <v>87590</v>
      </c>
      <c r="S13" s="96">
        <v>90961</v>
      </c>
    </row>
    <row r="14" spans="1:19" x14ac:dyDescent="0.35">
      <c r="A14" s="124"/>
      <c r="B14" s="119"/>
      <c r="C14" s="39">
        <v>1132</v>
      </c>
      <c r="D14" s="52" t="s">
        <v>197</v>
      </c>
      <c r="E14" s="96">
        <v>3071</v>
      </c>
      <c r="F14" s="96">
        <v>3071</v>
      </c>
      <c r="G14" s="96">
        <v>11074</v>
      </c>
      <c r="H14" s="96">
        <v>17842</v>
      </c>
      <c r="I14" s="96">
        <v>27681</v>
      </c>
      <c r="J14" s="96">
        <v>32690</v>
      </c>
      <c r="K14" s="96">
        <v>37510</v>
      </c>
      <c r="L14" s="96">
        <v>40666</v>
      </c>
      <c r="M14" s="96">
        <v>45715</v>
      </c>
      <c r="N14" s="96">
        <v>50004</v>
      </c>
      <c r="O14" s="96">
        <v>55600</v>
      </c>
      <c r="P14" s="96">
        <v>60372</v>
      </c>
      <c r="Q14" s="96">
        <v>63559</v>
      </c>
      <c r="R14" s="96">
        <v>73545</v>
      </c>
      <c r="S14" s="96">
        <v>76915</v>
      </c>
    </row>
    <row r="15" spans="1:19" x14ac:dyDescent="0.35">
      <c r="A15" s="124"/>
      <c r="B15" s="119"/>
      <c r="C15" s="39">
        <v>1133</v>
      </c>
      <c r="D15" s="52" t="s">
        <v>198</v>
      </c>
      <c r="E15" s="96">
        <v>3071</v>
      </c>
      <c r="F15" s="96">
        <v>3071</v>
      </c>
      <c r="G15" s="96">
        <v>9446</v>
      </c>
      <c r="H15" s="96">
        <v>13300</v>
      </c>
      <c r="I15" s="96">
        <v>20385</v>
      </c>
      <c r="J15" s="96">
        <v>23803</v>
      </c>
      <c r="K15" s="96">
        <v>28293</v>
      </c>
      <c r="L15" s="96">
        <v>31123</v>
      </c>
      <c r="M15" s="96">
        <v>35328</v>
      </c>
      <c r="N15" s="96">
        <v>40181</v>
      </c>
      <c r="O15" s="96">
        <v>46469</v>
      </c>
      <c r="P15" s="96">
        <v>52908</v>
      </c>
      <c r="Q15" s="96">
        <v>59702</v>
      </c>
      <c r="R15" s="96">
        <v>70649</v>
      </c>
      <c r="S15" s="96">
        <v>76055</v>
      </c>
    </row>
    <row r="16" spans="1:19" x14ac:dyDescent="0.35">
      <c r="A16" s="124"/>
      <c r="B16" s="119"/>
      <c r="C16" s="39">
        <v>1134</v>
      </c>
      <c r="D16" s="52" t="s">
        <v>199</v>
      </c>
      <c r="E16" s="96">
        <v>3071</v>
      </c>
      <c r="F16" s="96">
        <v>3071</v>
      </c>
      <c r="G16" s="96">
        <v>8831</v>
      </c>
      <c r="H16" s="96">
        <v>12012</v>
      </c>
      <c r="I16" s="96">
        <v>15867</v>
      </c>
      <c r="J16" s="96">
        <v>18120</v>
      </c>
      <c r="K16" s="96">
        <v>21441</v>
      </c>
      <c r="L16" s="96">
        <v>23754</v>
      </c>
      <c r="M16" s="96">
        <v>27901</v>
      </c>
      <c r="N16" s="96">
        <v>32709</v>
      </c>
      <c r="O16" s="96">
        <v>38996</v>
      </c>
      <c r="P16" s="96">
        <v>45434</v>
      </c>
      <c r="Q16" s="96">
        <v>52228</v>
      </c>
      <c r="R16" s="96">
        <v>63175</v>
      </c>
      <c r="S16" s="96">
        <v>68581</v>
      </c>
    </row>
    <row r="17" spans="1:19" x14ac:dyDescent="0.35">
      <c r="A17" s="124"/>
      <c r="B17" s="119" t="s">
        <v>200</v>
      </c>
      <c r="C17" s="39">
        <v>1141</v>
      </c>
      <c r="D17" s="52" t="s">
        <v>201</v>
      </c>
      <c r="E17" s="96">
        <v>2085</v>
      </c>
      <c r="F17" s="96">
        <v>2085</v>
      </c>
      <c r="G17" s="96">
        <v>9766</v>
      </c>
      <c r="H17" s="96">
        <v>15785</v>
      </c>
      <c r="I17" s="96">
        <v>30649</v>
      </c>
      <c r="J17" s="96">
        <v>37130</v>
      </c>
      <c r="K17" s="96">
        <v>43791</v>
      </c>
      <c r="L17" s="96">
        <v>47429</v>
      </c>
      <c r="M17" s="96">
        <v>52152</v>
      </c>
      <c r="N17" s="96">
        <v>56370</v>
      </c>
      <c r="O17" s="96">
        <v>61367</v>
      </c>
      <c r="P17" s="96">
        <v>66315</v>
      </c>
      <c r="Q17" s="96">
        <v>71450</v>
      </c>
      <c r="R17" s="96">
        <v>80142</v>
      </c>
      <c r="S17" s="96">
        <v>84167</v>
      </c>
    </row>
    <row r="18" spans="1:19" x14ac:dyDescent="0.35">
      <c r="A18" s="124"/>
      <c r="B18" s="119"/>
      <c r="C18" s="39">
        <v>1142</v>
      </c>
      <c r="D18" s="52" t="s">
        <v>202</v>
      </c>
      <c r="E18" s="96">
        <v>2085</v>
      </c>
      <c r="F18" s="96">
        <v>2085</v>
      </c>
      <c r="G18" s="96">
        <v>8776</v>
      </c>
      <c r="H18" s="96">
        <v>13912</v>
      </c>
      <c r="I18" s="96">
        <v>22675</v>
      </c>
      <c r="J18" s="96">
        <v>26900</v>
      </c>
      <c r="K18" s="96">
        <v>31154</v>
      </c>
      <c r="L18" s="96">
        <v>33610</v>
      </c>
      <c r="M18" s="96">
        <v>38209</v>
      </c>
      <c r="N18" s="96">
        <v>42325</v>
      </c>
      <c r="O18" s="96">
        <v>47321</v>
      </c>
      <c r="P18" s="96">
        <v>52270</v>
      </c>
      <c r="Q18" s="96">
        <v>57405</v>
      </c>
      <c r="R18" s="96">
        <v>66096</v>
      </c>
      <c r="S18" s="96">
        <v>70122</v>
      </c>
    </row>
    <row r="19" spans="1:19" x14ac:dyDescent="0.35">
      <c r="A19" s="124"/>
      <c r="B19" s="119"/>
      <c r="C19" s="39">
        <v>1143</v>
      </c>
      <c r="D19" s="52" t="s">
        <v>203</v>
      </c>
      <c r="E19" s="96">
        <v>2085</v>
      </c>
      <c r="F19" s="96">
        <v>2085</v>
      </c>
      <c r="G19" s="96">
        <v>7767</v>
      </c>
      <c r="H19" s="96">
        <v>11272</v>
      </c>
      <c r="I19" s="96">
        <v>17603</v>
      </c>
      <c r="J19" s="96">
        <v>20877</v>
      </c>
      <c r="K19" s="96">
        <v>25095</v>
      </c>
      <c r="L19" s="96">
        <v>27527</v>
      </c>
      <c r="M19" s="96">
        <v>31037</v>
      </c>
      <c r="N19" s="96">
        <v>34711</v>
      </c>
      <c r="O19" s="96">
        <v>39225</v>
      </c>
      <c r="P19" s="96">
        <v>43386</v>
      </c>
      <c r="Q19" s="96">
        <v>48237</v>
      </c>
      <c r="R19" s="96">
        <v>55503</v>
      </c>
      <c r="S19" s="96">
        <v>58904</v>
      </c>
    </row>
    <row r="20" spans="1:19" x14ac:dyDescent="0.35">
      <c r="A20" s="124"/>
      <c r="B20" s="119"/>
      <c r="C20" s="39">
        <v>1144</v>
      </c>
      <c r="D20" s="52" t="s">
        <v>204</v>
      </c>
      <c r="E20" s="96">
        <v>2085</v>
      </c>
      <c r="F20" s="96">
        <v>2085</v>
      </c>
      <c r="G20" s="96">
        <v>7151</v>
      </c>
      <c r="H20" s="96">
        <v>9984</v>
      </c>
      <c r="I20" s="96">
        <v>13084</v>
      </c>
      <c r="J20" s="96">
        <v>15194</v>
      </c>
      <c r="K20" s="96">
        <v>18243</v>
      </c>
      <c r="L20" s="96">
        <v>20158</v>
      </c>
      <c r="M20" s="96">
        <v>23610</v>
      </c>
      <c r="N20" s="96">
        <v>27238</v>
      </c>
      <c r="O20" s="96">
        <v>31752</v>
      </c>
      <c r="P20" s="96">
        <v>35912</v>
      </c>
      <c r="Q20" s="96">
        <v>40763</v>
      </c>
      <c r="R20" s="96">
        <v>48029</v>
      </c>
      <c r="S20" s="96">
        <v>51430</v>
      </c>
    </row>
    <row r="21" spans="1:19" x14ac:dyDescent="0.35">
      <c r="A21" s="124"/>
      <c r="B21" s="119" t="s">
        <v>205</v>
      </c>
      <c r="C21" s="39">
        <v>1151</v>
      </c>
      <c r="D21" s="52" t="s">
        <v>206</v>
      </c>
      <c r="E21" s="96">
        <v>2129</v>
      </c>
      <c r="F21" s="96">
        <v>2129</v>
      </c>
      <c r="G21" s="96">
        <v>10357</v>
      </c>
      <c r="H21" s="96">
        <v>16935</v>
      </c>
      <c r="I21" s="96">
        <v>33487</v>
      </c>
      <c r="J21" s="96">
        <v>42465</v>
      </c>
      <c r="K21" s="96">
        <v>51314</v>
      </c>
      <c r="L21" s="96">
        <v>57426</v>
      </c>
      <c r="M21" s="96">
        <v>62220</v>
      </c>
      <c r="N21" s="96">
        <v>66714</v>
      </c>
      <c r="O21" s="96">
        <v>71719</v>
      </c>
      <c r="P21" s="96">
        <v>76491</v>
      </c>
      <c r="Q21" s="96">
        <v>80830</v>
      </c>
      <c r="R21" s="96">
        <v>89898</v>
      </c>
      <c r="S21" s="96">
        <v>92304</v>
      </c>
    </row>
    <row r="22" spans="1:19" x14ac:dyDescent="0.35">
      <c r="A22" s="124"/>
      <c r="B22" s="119"/>
      <c r="C22" s="39">
        <v>1152</v>
      </c>
      <c r="D22" s="52" t="s">
        <v>207</v>
      </c>
      <c r="E22" s="96">
        <v>2129</v>
      </c>
      <c r="F22" s="96">
        <v>2129</v>
      </c>
      <c r="G22" s="96">
        <v>9367</v>
      </c>
      <c r="H22" s="96">
        <v>15063</v>
      </c>
      <c r="I22" s="96">
        <v>25512</v>
      </c>
      <c r="J22" s="96">
        <v>32235</v>
      </c>
      <c r="K22" s="96">
        <v>38678</v>
      </c>
      <c r="L22" s="96">
        <v>43607</v>
      </c>
      <c r="M22" s="96">
        <v>48277</v>
      </c>
      <c r="N22" s="96">
        <v>52668</v>
      </c>
      <c r="O22" s="96">
        <v>57673</v>
      </c>
      <c r="P22" s="96">
        <v>62446</v>
      </c>
      <c r="Q22" s="96">
        <v>66784</v>
      </c>
      <c r="R22" s="96">
        <v>75852</v>
      </c>
      <c r="S22" s="96">
        <v>78259</v>
      </c>
    </row>
    <row r="23" spans="1:19" x14ac:dyDescent="0.35">
      <c r="A23" s="124"/>
      <c r="B23" s="119"/>
      <c r="C23" s="39">
        <v>1153</v>
      </c>
      <c r="D23" s="52" t="s">
        <v>208</v>
      </c>
      <c r="E23" s="96">
        <v>2129</v>
      </c>
      <c r="F23" s="96">
        <v>2129</v>
      </c>
      <c r="G23" s="96">
        <v>8471</v>
      </c>
      <c r="H23" s="96">
        <v>12370</v>
      </c>
      <c r="I23" s="96">
        <v>19663</v>
      </c>
      <c r="J23" s="96">
        <v>25142</v>
      </c>
      <c r="K23" s="96">
        <v>31758</v>
      </c>
      <c r="L23" s="96">
        <v>36784</v>
      </c>
      <c r="M23" s="96">
        <v>40467</v>
      </c>
      <c r="N23" s="96">
        <v>44483</v>
      </c>
      <c r="O23" s="96">
        <v>49204</v>
      </c>
      <c r="P23" s="96">
        <v>52904</v>
      </c>
      <c r="Q23" s="96">
        <v>55488</v>
      </c>
      <c r="R23" s="96">
        <v>62138</v>
      </c>
      <c r="S23" s="96">
        <v>64226</v>
      </c>
    </row>
    <row r="24" spans="1:19" x14ac:dyDescent="0.35">
      <c r="A24" s="124"/>
      <c r="B24" s="119"/>
      <c r="C24" s="39">
        <v>1154</v>
      </c>
      <c r="D24" s="52" t="s">
        <v>209</v>
      </c>
      <c r="E24" s="96">
        <v>2129</v>
      </c>
      <c r="F24" s="96">
        <v>2129</v>
      </c>
      <c r="G24" s="96">
        <v>7856</v>
      </c>
      <c r="H24" s="96">
        <v>11082</v>
      </c>
      <c r="I24" s="96">
        <v>15144</v>
      </c>
      <c r="J24" s="96">
        <v>19459</v>
      </c>
      <c r="K24" s="96">
        <v>24906</v>
      </c>
      <c r="L24" s="96">
        <v>29415</v>
      </c>
      <c r="M24" s="96">
        <v>33040</v>
      </c>
      <c r="N24" s="96">
        <v>37011</v>
      </c>
      <c r="O24" s="96">
        <v>41732</v>
      </c>
      <c r="P24" s="96">
        <v>45430</v>
      </c>
      <c r="Q24" s="96">
        <v>48014</v>
      </c>
      <c r="R24" s="96">
        <v>54664</v>
      </c>
      <c r="S24" s="96">
        <v>56752</v>
      </c>
    </row>
    <row r="25" spans="1:19" x14ac:dyDescent="0.35">
      <c r="A25" s="124"/>
      <c r="B25" s="123" t="s">
        <v>210</v>
      </c>
      <c r="C25" s="39">
        <v>1181</v>
      </c>
      <c r="D25" s="52" t="s">
        <v>211</v>
      </c>
      <c r="E25" s="96">
        <v>2129</v>
      </c>
      <c r="F25" s="96">
        <v>2129</v>
      </c>
      <c r="G25" s="96">
        <v>10319</v>
      </c>
      <c r="H25" s="96">
        <v>17035</v>
      </c>
      <c r="I25" s="96">
        <v>33989</v>
      </c>
      <c r="J25" s="96">
        <v>44112</v>
      </c>
      <c r="K25" s="96">
        <v>54190</v>
      </c>
      <c r="L25" s="96">
        <v>61028</v>
      </c>
      <c r="M25" s="96">
        <v>66830</v>
      </c>
      <c r="N25" s="96">
        <v>72293</v>
      </c>
      <c r="O25" s="96">
        <v>77966</v>
      </c>
      <c r="P25" s="96">
        <v>83311</v>
      </c>
      <c r="Q25" s="96">
        <v>87656</v>
      </c>
      <c r="R25" s="96">
        <v>97173</v>
      </c>
      <c r="S25" s="96">
        <v>99608</v>
      </c>
    </row>
    <row r="26" spans="1:19" x14ac:dyDescent="0.35">
      <c r="A26" s="124"/>
      <c r="B26" s="123"/>
      <c r="C26" s="39">
        <v>1182</v>
      </c>
      <c r="D26" s="52" t="s">
        <v>212</v>
      </c>
      <c r="E26" s="96">
        <v>2129</v>
      </c>
      <c r="F26" s="96">
        <v>2129</v>
      </c>
      <c r="G26" s="96">
        <v>9330</v>
      </c>
      <c r="H26" s="96">
        <v>15163</v>
      </c>
      <c r="I26" s="96">
        <v>26015</v>
      </c>
      <c r="J26" s="96">
        <v>33882</v>
      </c>
      <c r="K26" s="96">
        <v>41554</v>
      </c>
      <c r="L26" s="96">
        <v>47209</v>
      </c>
      <c r="M26" s="96">
        <v>52887</v>
      </c>
      <c r="N26" s="96">
        <v>58247</v>
      </c>
      <c r="O26" s="96">
        <v>63921</v>
      </c>
      <c r="P26" s="96">
        <v>69265</v>
      </c>
      <c r="Q26" s="96">
        <v>73610</v>
      </c>
      <c r="R26" s="96">
        <v>83127</v>
      </c>
      <c r="S26" s="96">
        <v>85563</v>
      </c>
    </row>
    <row r="27" spans="1:19" x14ac:dyDescent="0.35">
      <c r="A27" s="124"/>
      <c r="B27" s="123"/>
      <c r="C27" s="39">
        <v>1183</v>
      </c>
      <c r="D27" s="52" t="s">
        <v>213</v>
      </c>
      <c r="E27" s="96">
        <v>2129</v>
      </c>
      <c r="F27" s="96">
        <v>2129</v>
      </c>
      <c r="G27" s="96">
        <v>8434</v>
      </c>
      <c r="H27" s="96">
        <v>12470</v>
      </c>
      <c r="I27" s="96">
        <v>20165</v>
      </c>
      <c r="J27" s="96">
        <v>26327</v>
      </c>
      <c r="K27" s="96">
        <v>34090</v>
      </c>
      <c r="L27" s="96">
        <v>39749</v>
      </c>
      <c r="M27" s="96">
        <v>44267</v>
      </c>
      <c r="N27" s="96">
        <v>48974</v>
      </c>
      <c r="O27" s="96">
        <v>54212</v>
      </c>
      <c r="P27" s="96">
        <v>58352</v>
      </c>
      <c r="Q27" s="96">
        <v>60629</v>
      </c>
      <c r="R27" s="96">
        <v>67087</v>
      </c>
      <c r="S27" s="96">
        <v>68907</v>
      </c>
    </row>
    <row r="28" spans="1:19" x14ac:dyDescent="0.35">
      <c r="A28" s="124"/>
      <c r="B28" s="123"/>
      <c r="C28" s="53">
        <v>1184</v>
      </c>
      <c r="D28" s="54" t="s">
        <v>214</v>
      </c>
      <c r="E28" s="96">
        <v>2129</v>
      </c>
      <c r="F28" s="96">
        <v>2129</v>
      </c>
      <c r="G28" s="96">
        <v>7819</v>
      </c>
      <c r="H28" s="96">
        <v>11182</v>
      </c>
      <c r="I28" s="96">
        <v>15646</v>
      </c>
      <c r="J28" s="96">
        <v>20644</v>
      </c>
      <c r="K28" s="96">
        <v>27237</v>
      </c>
      <c r="L28" s="96">
        <v>32380</v>
      </c>
      <c r="M28" s="96">
        <v>36841</v>
      </c>
      <c r="N28" s="96">
        <v>41502</v>
      </c>
      <c r="O28" s="96">
        <v>46739</v>
      </c>
      <c r="P28" s="96">
        <v>50878</v>
      </c>
      <c r="Q28" s="96">
        <v>53155</v>
      </c>
      <c r="R28" s="96">
        <v>59613</v>
      </c>
      <c r="S28" s="96">
        <v>61433</v>
      </c>
    </row>
    <row r="29" spans="1:19" x14ac:dyDescent="0.35">
      <c r="A29" s="121" t="s">
        <v>137</v>
      </c>
      <c r="B29" s="122" t="s">
        <v>185</v>
      </c>
      <c r="C29" s="50">
        <v>1211</v>
      </c>
      <c r="D29" s="51" t="s">
        <v>215</v>
      </c>
      <c r="E29" s="96">
        <v>4247</v>
      </c>
      <c r="F29" s="96">
        <v>4247</v>
      </c>
      <c r="G29" s="96">
        <v>10689</v>
      </c>
      <c r="H29" s="96">
        <v>15858</v>
      </c>
      <c r="I29" s="96">
        <v>30586</v>
      </c>
      <c r="J29" s="96">
        <v>37472</v>
      </c>
      <c r="K29" s="96">
        <v>44751</v>
      </c>
      <c r="L29" s="96">
        <v>48886</v>
      </c>
      <c r="M29" s="96">
        <v>53131</v>
      </c>
      <c r="N29" s="96">
        <v>56900</v>
      </c>
      <c r="O29" s="96">
        <v>61105</v>
      </c>
      <c r="P29" s="96">
        <v>64753</v>
      </c>
      <c r="Q29" s="96">
        <v>68659</v>
      </c>
      <c r="R29" s="96">
        <v>76431</v>
      </c>
      <c r="S29" s="96">
        <v>79173</v>
      </c>
    </row>
    <row r="30" spans="1:19" x14ac:dyDescent="0.35">
      <c r="A30" s="121"/>
      <c r="B30" s="122"/>
      <c r="C30" s="39">
        <v>1212</v>
      </c>
      <c r="D30" s="52" t="s">
        <v>216</v>
      </c>
      <c r="E30" s="96">
        <v>4247</v>
      </c>
      <c r="F30" s="96">
        <v>4247</v>
      </c>
      <c r="G30" s="96">
        <v>9699</v>
      </c>
      <c r="H30" s="96">
        <v>13986</v>
      </c>
      <c r="I30" s="96">
        <v>22611</v>
      </c>
      <c r="J30" s="96">
        <v>27243</v>
      </c>
      <c r="K30" s="96">
        <v>32115</v>
      </c>
      <c r="L30" s="96">
        <v>35068</v>
      </c>
      <c r="M30" s="96">
        <v>39188</v>
      </c>
      <c r="N30" s="96">
        <v>42855</v>
      </c>
      <c r="O30" s="96">
        <v>47060</v>
      </c>
      <c r="P30" s="96">
        <v>50707</v>
      </c>
      <c r="Q30" s="96">
        <v>54613</v>
      </c>
      <c r="R30" s="96">
        <v>62386</v>
      </c>
      <c r="S30" s="96">
        <v>65127</v>
      </c>
    </row>
    <row r="31" spans="1:19" x14ac:dyDescent="0.35">
      <c r="A31" s="121"/>
      <c r="B31" s="122"/>
      <c r="C31" s="39">
        <v>1213</v>
      </c>
      <c r="D31" s="52" t="s">
        <v>217</v>
      </c>
      <c r="E31" s="96">
        <v>4247</v>
      </c>
      <c r="F31" s="96">
        <v>4247</v>
      </c>
      <c r="G31" s="96">
        <v>8967</v>
      </c>
      <c r="H31" s="96">
        <v>12191</v>
      </c>
      <c r="I31" s="96">
        <v>18591</v>
      </c>
      <c r="J31" s="96">
        <v>22511</v>
      </c>
      <c r="K31" s="96">
        <v>27393</v>
      </c>
      <c r="L31" s="96">
        <v>30341</v>
      </c>
      <c r="M31" s="96">
        <v>33478</v>
      </c>
      <c r="N31" s="96">
        <v>36882</v>
      </c>
      <c r="O31" s="96">
        <v>40703</v>
      </c>
      <c r="P31" s="96">
        <v>43817</v>
      </c>
      <c r="Q31" s="96">
        <v>47652</v>
      </c>
      <c r="R31" s="96">
        <v>54563</v>
      </c>
      <c r="S31" s="96">
        <v>57317</v>
      </c>
    </row>
    <row r="32" spans="1:19" x14ac:dyDescent="0.35">
      <c r="A32" s="121"/>
      <c r="B32" s="122"/>
      <c r="C32" s="39">
        <v>1214</v>
      </c>
      <c r="D32" s="52" t="s">
        <v>218</v>
      </c>
      <c r="E32" s="96">
        <v>4247</v>
      </c>
      <c r="F32" s="96">
        <v>4247</v>
      </c>
      <c r="G32" s="96">
        <v>8352</v>
      </c>
      <c r="H32" s="96">
        <v>10903</v>
      </c>
      <c r="I32" s="96">
        <v>14072</v>
      </c>
      <c r="J32" s="96">
        <v>16828</v>
      </c>
      <c r="K32" s="96">
        <v>20541</v>
      </c>
      <c r="L32" s="96">
        <v>22972</v>
      </c>
      <c r="M32" s="96">
        <v>26051</v>
      </c>
      <c r="N32" s="96">
        <v>29409</v>
      </c>
      <c r="O32" s="96">
        <v>33230</v>
      </c>
      <c r="P32" s="96">
        <v>36343</v>
      </c>
      <c r="Q32" s="96">
        <v>40178</v>
      </c>
      <c r="R32" s="96">
        <v>47089</v>
      </c>
      <c r="S32" s="96">
        <v>49844</v>
      </c>
    </row>
    <row r="33" spans="1:19" x14ac:dyDescent="0.35">
      <c r="A33" s="121"/>
      <c r="B33" s="119" t="s">
        <v>190</v>
      </c>
      <c r="C33" s="39">
        <v>1221</v>
      </c>
      <c r="D33" s="52" t="s">
        <v>219</v>
      </c>
      <c r="E33" s="96">
        <v>4276</v>
      </c>
      <c r="F33" s="96">
        <v>4276</v>
      </c>
      <c r="G33" s="96">
        <v>11370</v>
      </c>
      <c r="H33" s="96">
        <v>16931</v>
      </c>
      <c r="I33" s="96">
        <v>31158</v>
      </c>
      <c r="J33" s="96">
        <v>37413</v>
      </c>
      <c r="K33" s="96">
        <v>43995</v>
      </c>
      <c r="L33" s="96">
        <v>47563</v>
      </c>
      <c r="M33" s="96">
        <v>51703</v>
      </c>
      <c r="N33" s="96">
        <v>55304</v>
      </c>
      <c r="O33" s="96">
        <v>59595</v>
      </c>
      <c r="P33" s="96">
        <v>63824</v>
      </c>
      <c r="Q33" s="96">
        <v>68465</v>
      </c>
      <c r="R33" s="96">
        <v>77892</v>
      </c>
      <c r="S33" s="96">
        <v>81044</v>
      </c>
    </row>
    <row r="34" spans="1:19" x14ac:dyDescent="0.35">
      <c r="A34" s="121"/>
      <c r="B34" s="119"/>
      <c r="C34" s="39">
        <v>1222</v>
      </c>
      <c r="D34" s="52" t="s">
        <v>220</v>
      </c>
      <c r="E34" s="96">
        <v>4276</v>
      </c>
      <c r="F34" s="96">
        <v>4276</v>
      </c>
      <c r="G34" s="96">
        <v>10380</v>
      </c>
      <c r="H34" s="96">
        <v>15058</v>
      </c>
      <c r="I34" s="96">
        <v>23183</v>
      </c>
      <c r="J34" s="96">
        <v>27183</v>
      </c>
      <c r="K34" s="96">
        <v>31359</v>
      </c>
      <c r="L34" s="96">
        <v>33744</v>
      </c>
      <c r="M34" s="96">
        <v>37760</v>
      </c>
      <c r="N34" s="96">
        <v>41259</v>
      </c>
      <c r="O34" s="96">
        <v>45550</v>
      </c>
      <c r="P34" s="96">
        <v>49779</v>
      </c>
      <c r="Q34" s="96">
        <v>54419</v>
      </c>
      <c r="R34" s="96">
        <v>63847</v>
      </c>
      <c r="S34" s="96">
        <v>66998</v>
      </c>
    </row>
    <row r="35" spans="1:19" x14ac:dyDescent="0.35">
      <c r="A35" s="121"/>
      <c r="B35" s="119"/>
      <c r="C35" s="39">
        <v>1223</v>
      </c>
      <c r="D35" s="52" t="s">
        <v>221</v>
      </c>
      <c r="E35" s="96">
        <v>4276</v>
      </c>
      <c r="F35" s="96">
        <v>4276</v>
      </c>
      <c r="G35" s="96">
        <v>9627</v>
      </c>
      <c r="H35" s="96">
        <v>13327</v>
      </c>
      <c r="I35" s="96">
        <v>19575</v>
      </c>
      <c r="J35" s="96">
        <v>22858</v>
      </c>
      <c r="K35" s="96">
        <v>27102</v>
      </c>
      <c r="L35" s="96">
        <v>29301</v>
      </c>
      <c r="M35" s="96">
        <v>32359</v>
      </c>
      <c r="N35" s="96">
        <v>35737</v>
      </c>
      <c r="O35" s="96">
        <v>39833</v>
      </c>
      <c r="P35" s="96">
        <v>44011</v>
      </c>
      <c r="Q35" s="96">
        <v>49020</v>
      </c>
      <c r="R35" s="96">
        <v>57566</v>
      </c>
      <c r="S35" s="96">
        <v>60952</v>
      </c>
    </row>
    <row r="36" spans="1:19" x14ac:dyDescent="0.35">
      <c r="A36" s="121"/>
      <c r="B36" s="119"/>
      <c r="C36" s="39">
        <v>1224</v>
      </c>
      <c r="D36" s="52" t="s">
        <v>222</v>
      </c>
      <c r="E36" s="96">
        <v>4276</v>
      </c>
      <c r="F36" s="96">
        <v>4276</v>
      </c>
      <c r="G36" s="96">
        <v>9012</v>
      </c>
      <c r="H36" s="96">
        <v>12039</v>
      </c>
      <c r="I36" s="96">
        <v>15056</v>
      </c>
      <c r="J36" s="96">
        <v>17175</v>
      </c>
      <c r="K36" s="96">
        <v>20250</v>
      </c>
      <c r="L36" s="96">
        <v>21932</v>
      </c>
      <c r="M36" s="96">
        <v>24932</v>
      </c>
      <c r="N36" s="96">
        <v>28265</v>
      </c>
      <c r="O36" s="96">
        <v>32361</v>
      </c>
      <c r="P36" s="96">
        <v>36537</v>
      </c>
      <c r="Q36" s="96">
        <v>41547</v>
      </c>
      <c r="R36" s="96">
        <v>50092</v>
      </c>
      <c r="S36" s="96">
        <v>53478</v>
      </c>
    </row>
    <row r="37" spans="1:19" x14ac:dyDescent="0.35">
      <c r="A37" s="121"/>
      <c r="B37" s="119" t="s">
        <v>195</v>
      </c>
      <c r="C37" s="39">
        <v>1231</v>
      </c>
      <c r="D37" s="52" t="s">
        <v>223</v>
      </c>
      <c r="E37" s="96">
        <v>4276</v>
      </c>
      <c r="F37" s="96">
        <v>4276</v>
      </c>
      <c r="G37" s="96">
        <v>11311</v>
      </c>
      <c r="H37" s="96">
        <v>16866</v>
      </c>
      <c r="I37" s="96">
        <v>31092</v>
      </c>
      <c r="J37" s="96">
        <v>37344</v>
      </c>
      <c r="K37" s="96">
        <v>43921</v>
      </c>
      <c r="L37" s="96">
        <v>47490</v>
      </c>
      <c r="M37" s="96">
        <v>51629</v>
      </c>
      <c r="N37" s="96">
        <v>55237</v>
      </c>
      <c r="O37" s="96">
        <v>59525</v>
      </c>
      <c r="P37" s="96">
        <v>63750</v>
      </c>
      <c r="Q37" s="96">
        <v>68390</v>
      </c>
      <c r="R37" s="96">
        <v>77818</v>
      </c>
      <c r="S37" s="96">
        <v>80969</v>
      </c>
    </row>
    <row r="38" spans="1:19" x14ac:dyDescent="0.35">
      <c r="A38" s="121"/>
      <c r="B38" s="119"/>
      <c r="C38" s="39">
        <v>1232</v>
      </c>
      <c r="D38" s="52" t="s">
        <v>224</v>
      </c>
      <c r="E38" s="96">
        <v>4276</v>
      </c>
      <c r="F38" s="96">
        <v>4276</v>
      </c>
      <c r="G38" s="96">
        <v>10321</v>
      </c>
      <c r="H38" s="96">
        <v>14994</v>
      </c>
      <c r="I38" s="96">
        <v>23117</v>
      </c>
      <c r="J38" s="96">
        <v>27114</v>
      </c>
      <c r="K38" s="96">
        <v>31285</v>
      </c>
      <c r="L38" s="96">
        <v>33671</v>
      </c>
      <c r="M38" s="96">
        <v>37686</v>
      </c>
      <c r="N38" s="96">
        <v>41191</v>
      </c>
      <c r="O38" s="96">
        <v>45479</v>
      </c>
      <c r="P38" s="96">
        <v>49704</v>
      </c>
      <c r="Q38" s="96">
        <v>54345</v>
      </c>
      <c r="R38" s="96">
        <v>63772</v>
      </c>
      <c r="S38" s="96">
        <v>66924</v>
      </c>
    </row>
    <row r="39" spans="1:19" x14ac:dyDescent="0.35">
      <c r="A39" s="121"/>
      <c r="B39" s="119"/>
      <c r="C39" s="39">
        <v>1233</v>
      </c>
      <c r="D39" s="52" t="s">
        <v>225</v>
      </c>
      <c r="E39" s="96">
        <v>4276</v>
      </c>
      <c r="F39" s="96">
        <v>4276</v>
      </c>
      <c r="G39" s="96">
        <v>9568</v>
      </c>
      <c r="H39" s="96">
        <v>13263</v>
      </c>
      <c r="I39" s="96">
        <v>19509</v>
      </c>
      <c r="J39" s="96">
        <v>22788</v>
      </c>
      <c r="K39" s="96">
        <v>27029</v>
      </c>
      <c r="L39" s="96">
        <v>29228</v>
      </c>
      <c r="M39" s="96">
        <v>32284</v>
      </c>
      <c r="N39" s="96">
        <v>35670</v>
      </c>
      <c r="O39" s="96">
        <v>39762</v>
      </c>
      <c r="P39" s="96">
        <v>43937</v>
      </c>
      <c r="Q39" s="96">
        <v>48946</v>
      </c>
      <c r="R39" s="96">
        <v>57492</v>
      </c>
      <c r="S39" s="96">
        <v>60878</v>
      </c>
    </row>
    <row r="40" spans="1:19" x14ac:dyDescent="0.35">
      <c r="A40" s="121"/>
      <c r="B40" s="119"/>
      <c r="C40" s="39">
        <v>1234</v>
      </c>
      <c r="D40" s="52" t="s">
        <v>226</v>
      </c>
      <c r="E40" s="96">
        <v>4276</v>
      </c>
      <c r="F40" s="96">
        <v>4276</v>
      </c>
      <c r="G40" s="96">
        <v>8952</v>
      </c>
      <c r="H40" s="96">
        <v>11975</v>
      </c>
      <c r="I40" s="96">
        <v>14990</v>
      </c>
      <c r="J40" s="96">
        <v>17106</v>
      </c>
      <c r="K40" s="96">
        <v>20177</v>
      </c>
      <c r="L40" s="96">
        <v>21859</v>
      </c>
      <c r="M40" s="96">
        <v>24857</v>
      </c>
      <c r="N40" s="96">
        <v>28197</v>
      </c>
      <c r="O40" s="96">
        <v>32290</v>
      </c>
      <c r="P40" s="96">
        <v>36463</v>
      </c>
      <c r="Q40" s="96">
        <v>41472</v>
      </c>
      <c r="R40" s="96">
        <v>50018</v>
      </c>
      <c r="S40" s="96">
        <v>53404</v>
      </c>
    </row>
    <row r="41" spans="1:19" x14ac:dyDescent="0.35">
      <c r="A41" s="121"/>
      <c r="B41" s="119" t="s">
        <v>200</v>
      </c>
      <c r="C41" s="39">
        <v>1241</v>
      </c>
      <c r="D41" s="52" t="s">
        <v>227</v>
      </c>
      <c r="E41" s="96">
        <v>1976</v>
      </c>
      <c r="F41" s="96">
        <v>1976</v>
      </c>
      <c r="G41" s="96">
        <v>8372</v>
      </c>
      <c r="H41" s="96">
        <v>13472</v>
      </c>
      <c r="I41" s="96">
        <v>27521</v>
      </c>
      <c r="J41" s="96">
        <v>33554</v>
      </c>
      <c r="K41" s="96">
        <v>40042</v>
      </c>
      <c r="L41" s="96">
        <v>43372</v>
      </c>
      <c r="M41" s="96">
        <v>47821</v>
      </c>
      <c r="N41" s="96">
        <v>52114</v>
      </c>
      <c r="O41" s="96">
        <v>57232</v>
      </c>
      <c r="P41" s="96">
        <v>63595</v>
      </c>
      <c r="Q41" s="96">
        <v>70079</v>
      </c>
      <c r="R41" s="96">
        <v>80093</v>
      </c>
      <c r="S41" s="96">
        <v>84606</v>
      </c>
    </row>
    <row r="42" spans="1:19" x14ac:dyDescent="0.35">
      <c r="A42" s="121"/>
      <c r="B42" s="119"/>
      <c r="C42" s="39">
        <v>1242</v>
      </c>
      <c r="D42" s="52" t="s">
        <v>228</v>
      </c>
      <c r="E42" s="96">
        <v>1976</v>
      </c>
      <c r="F42" s="96">
        <v>1976</v>
      </c>
      <c r="G42" s="96">
        <v>7382</v>
      </c>
      <c r="H42" s="96">
        <v>11600</v>
      </c>
      <c r="I42" s="96">
        <v>19546</v>
      </c>
      <c r="J42" s="96">
        <v>23324</v>
      </c>
      <c r="K42" s="96">
        <v>27406</v>
      </c>
      <c r="L42" s="96">
        <v>29554</v>
      </c>
      <c r="M42" s="96">
        <v>33878</v>
      </c>
      <c r="N42" s="96">
        <v>38068</v>
      </c>
      <c r="O42" s="96">
        <v>43186</v>
      </c>
      <c r="P42" s="96">
        <v>49549</v>
      </c>
      <c r="Q42" s="96">
        <v>56033</v>
      </c>
      <c r="R42" s="96">
        <v>66048</v>
      </c>
      <c r="S42" s="96">
        <v>70561</v>
      </c>
    </row>
    <row r="43" spans="1:19" x14ac:dyDescent="0.35">
      <c r="A43" s="121"/>
      <c r="B43" s="119"/>
      <c r="C43" s="39">
        <v>1243</v>
      </c>
      <c r="D43" s="52" t="s">
        <v>229</v>
      </c>
      <c r="E43" s="96">
        <v>1976</v>
      </c>
      <c r="F43" s="96">
        <v>1976</v>
      </c>
      <c r="G43" s="96">
        <v>6766</v>
      </c>
      <c r="H43" s="96">
        <v>10015</v>
      </c>
      <c r="I43" s="96">
        <v>15788</v>
      </c>
      <c r="J43" s="96">
        <v>18742</v>
      </c>
      <c r="K43" s="96">
        <v>22749</v>
      </c>
      <c r="L43" s="96">
        <v>24821</v>
      </c>
      <c r="M43" s="96">
        <v>28084</v>
      </c>
      <c r="N43" s="96">
        <v>31871</v>
      </c>
      <c r="O43" s="96">
        <v>36603</v>
      </c>
      <c r="P43" s="96">
        <v>41800</v>
      </c>
      <c r="Q43" s="96">
        <v>47597</v>
      </c>
      <c r="R43" s="96">
        <v>55481</v>
      </c>
      <c r="S43" s="96">
        <v>59914</v>
      </c>
    </row>
    <row r="44" spans="1:19" x14ac:dyDescent="0.35">
      <c r="A44" s="121"/>
      <c r="B44" s="119"/>
      <c r="C44" s="39">
        <v>1244</v>
      </c>
      <c r="D44" s="52" t="s">
        <v>230</v>
      </c>
      <c r="E44" s="96">
        <v>1976</v>
      </c>
      <c r="F44" s="96">
        <v>1976</v>
      </c>
      <c r="G44" s="96">
        <v>6150</v>
      </c>
      <c r="H44" s="96">
        <v>8727</v>
      </c>
      <c r="I44" s="96">
        <v>11269</v>
      </c>
      <c r="J44" s="96">
        <v>13059</v>
      </c>
      <c r="K44" s="96">
        <v>15897</v>
      </c>
      <c r="L44" s="96">
        <v>17452</v>
      </c>
      <c r="M44" s="96">
        <v>20657</v>
      </c>
      <c r="N44" s="96">
        <v>24398</v>
      </c>
      <c r="O44" s="96">
        <v>29130</v>
      </c>
      <c r="P44" s="96">
        <v>34326</v>
      </c>
      <c r="Q44" s="96">
        <v>40123</v>
      </c>
      <c r="R44" s="96">
        <v>48007</v>
      </c>
      <c r="S44" s="96">
        <v>52441</v>
      </c>
    </row>
    <row r="45" spans="1:19" x14ac:dyDescent="0.35">
      <c r="A45" s="121"/>
      <c r="B45" s="119" t="s">
        <v>205</v>
      </c>
      <c r="C45" s="39">
        <v>1251</v>
      </c>
      <c r="D45" s="52" t="s">
        <v>231</v>
      </c>
      <c r="E45" s="96">
        <v>1983</v>
      </c>
      <c r="F45" s="96">
        <v>1983</v>
      </c>
      <c r="G45" s="96">
        <v>8457</v>
      </c>
      <c r="H45" s="96">
        <v>13712</v>
      </c>
      <c r="I45" s="96">
        <v>28531</v>
      </c>
      <c r="J45" s="96">
        <v>35625</v>
      </c>
      <c r="K45" s="96">
        <v>43195</v>
      </c>
      <c r="L45" s="96">
        <v>47809</v>
      </c>
      <c r="M45" s="96">
        <v>51737</v>
      </c>
      <c r="N45" s="96">
        <v>55263</v>
      </c>
      <c r="O45" s="96">
        <v>59243</v>
      </c>
      <c r="P45" s="96">
        <v>62975</v>
      </c>
      <c r="Q45" s="96">
        <v>66930</v>
      </c>
      <c r="R45" s="96">
        <v>73534</v>
      </c>
      <c r="S45" s="96">
        <v>75787</v>
      </c>
    </row>
    <row r="46" spans="1:19" x14ac:dyDescent="0.35">
      <c r="A46" s="121"/>
      <c r="B46" s="119"/>
      <c r="C46" s="39">
        <v>1252</v>
      </c>
      <c r="D46" s="52" t="s">
        <v>232</v>
      </c>
      <c r="E46" s="96">
        <v>1983</v>
      </c>
      <c r="F46" s="96">
        <v>1983</v>
      </c>
      <c r="G46" s="96">
        <v>7468</v>
      </c>
      <c r="H46" s="96">
        <v>11839</v>
      </c>
      <c r="I46" s="96">
        <v>20556</v>
      </c>
      <c r="J46" s="96">
        <v>25396</v>
      </c>
      <c r="K46" s="96">
        <v>30559</v>
      </c>
      <c r="L46" s="96">
        <v>33990</v>
      </c>
      <c r="M46" s="96">
        <v>37794</v>
      </c>
      <c r="N46" s="96">
        <v>41217</v>
      </c>
      <c r="O46" s="96">
        <v>45197</v>
      </c>
      <c r="P46" s="96">
        <v>48930</v>
      </c>
      <c r="Q46" s="96">
        <v>52884</v>
      </c>
      <c r="R46" s="96">
        <v>59489</v>
      </c>
      <c r="S46" s="96">
        <v>61741</v>
      </c>
    </row>
    <row r="47" spans="1:19" x14ac:dyDescent="0.35">
      <c r="A47" s="121"/>
      <c r="B47" s="119"/>
      <c r="C47" s="39">
        <v>1253</v>
      </c>
      <c r="D47" s="52" t="s">
        <v>233</v>
      </c>
      <c r="E47" s="96">
        <v>1910</v>
      </c>
      <c r="F47" s="96">
        <v>1910</v>
      </c>
      <c r="G47" s="96">
        <v>6709</v>
      </c>
      <c r="H47" s="96">
        <v>9940</v>
      </c>
      <c r="I47" s="96">
        <v>16358</v>
      </c>
      <c r="J47" s="96">
        <v>20501</v>
      </c>
      <c r="K47" s="96">
        <v>25689</v>
      </c>
      <c r="L47" s="96">
        <v>29080</v>
      </c>
      <c r="M47" s="96">
        <v>31876</v>
      </c>
      <c r="N47" s="96">
        <v>34942</v>
      </c>
      <c r="O47" s="96">
        <v>38465</v>
      </c>
      <c r="P47" s="96">
        <v>41721</v>
      </c>
      <c r="Q47" s="96">
        <v>44452</v>
      </c>
      <c r="R47" s="96">
        <v>50078</v>
      </c>
      <c r="S47" s="96">
        <v>52253</v>
      </c>
    </row>
    <row r="48" spans="1:19" x14ac:dyDescent="0.35">
      <c r="A48" s="121"/>
      <c r="B48" s="119"/>
      <c r="C48" s="39">
        <v>1254</v>
      </c>
      <c r="D48" s="52" t="s">
        <v>234</v>
      </c>
      <c r="E48" s="96">
        <v>1910</v>
      </c>
      <c r="F48" s="96">
        <v>1910</v>
      </c>
      <c r="G48" s="96">
        <v>6094</v>
      </c>
      <c r="H48" s="96">
        <v>8652</v>
      </c>
      <c r="I48" s="96">
        <v>11839</v>
      </c>
      <c r="J48" s="96">
        <v>14819</v>
      </c>
      <c r="K48" s="96">
        <v>18837</v>
      </c>
      <c r="L48" s="96">
        <v>21711</v>
      </c>
      <c r="M48" s="96">
        <v>24449</v>
      </c>
      <c r="N48" s="96">
        <v>27470</v>
      </c>
      <c r="O48" s="96">
        <v>30993</v>
      </c>
      <c r="P48" s="96">
        <v>34247</v>
      </c>
      <c r="Q48" s="96">
        <v>36978</v>
      </c>
      <c r="R48" s="96">
        <v>42604</v>
      </c>
      <c r="S48" s="96">
        <v>44779</v>
      </c>
    </row>
    <row r="49" spans="1:19" x14ac:dyDescent="0.35">
      <c r="A49" s="121"/>
      <c r="B49" s="123" t="s">
        <v>210</v>
      </c>
      <c r="C49" s="39">
        <v>1281</v>
      </c>
      <c r="D49" s="52" t="s">
        <v>235</v>
      </c>
      <c r="E49" s="96">
        <v>1983</v>
      </c>
      <c r="F49" s="96">
        <v>1983</v>
      </c>
      <c r="G49" s="96">
        <v>8437</v>
      </c>
      <c r="H49" s="96">
        <v>13827</v>
      </c>
      <c r="I49" s="96">
        <v>28902</v>
      </c>
      <c r="J49" s="96">
        <v>36741</v>
      </c>
      <c r="K49" s="96">
        <v>45281</v>
      </c>
      <c r="L49" s="96">
        <v>50372</v>
      </c>
      <c r="M49" s="96">
        <v>55084</v>
      </c>
      <c r="N49" s="96">
        <v>59034</v>
      </c>
      <c r="O49" s="96">
        <v>63246</v>
      </c>
      <c r="P49" s="96">
        <v>67124</v>
      </c>
      <c r="Q49" s="96">
        <v>70883</v>
      </c>
      <c r="R49" s="96">
        <v>77503</v>
      </c>
      <c r="S49" s="96">
        <v>79545</v>
      </c>
    </row>
    <row r="50" spans="1:19" x14ac:dyDescent="0.35">
      <c r="A50" s="121"/>
      <c r="B50" s="123"/>
      <c r="C50" s="39">
        <v>1282</v>
      </c>
      <c r="D50" s="52" t="s">
        <v>236</v>
      </c>
      <c r="E50" s="96">
        <v>1983</v>
      </c>
      <c r="F50" s="96">
        <v>1983</v>
      </c>
      <c r="G50" s="96">
        <v>7447</v>
      </c>
      <c r="H50" s="96">
        <v>11955</v>
      </c>
      <c r="I50" s="96">
        <v>20927</v>
      </c>
      <c r="J50" s="96">
        <v>26512</v>
      </c>
      <c r="K50" s="96">
        <v>32645</v>
      </c>
      <c r="L50" s="96">
        <v>36554</v>
      </c>
      <c r="M50" s="96">
        <v>41142</v>
      </c>
      <c r="N50" s="96">
        <v>44988</v>
      </c>
      <c r="O50" s="96">
        <v>49201</v>
      </c>
      <c r="P50" s="96">
        <v>53078</v>
      </c>
      <c r="Q50" s="96">
        <v>56837</v>
      </c>
      <c r="R50" s="96">
        <v>63458</v>
      </c>
      <c r="S50" s="96">
        <v>65499</v>
      </c>
    </row>
    <row r="51" spans="1:19" x14ac:dyDescent="0.35">
      <c r="A51" s="121"/>
      <c r="B51" s="123"/>
      <c r="C51" s="39">
        <v>1283</v>
      </c>
      <c r="D51" s="52" t="s">
        <v>237</v>
      </c>
      <c r="E51" s="96">
        <v>1910</v>
      </c>
      <c r="F51" s="96">
        <v>1910</v>
      </c>
      <c r="G51" s="96">
        <v>6689</v>
      </c>
      <c r="H51" s="96">
        <v>10056</v>
      </c>
      <c r="I51" s="96">
        <v>16729</v>
      </c>
      <c r="J51" s="96">
        <v>21447</v>
      </c>
      <c r="K51" s="96">
        <v>27573</v>
      </c>
      <c r="L51" s="96">
        <v>31407</v>
      </c>
      <c r="M51" s="96">
        <v>34922</v>
      </c>
      <c r="N51" s="96">
        <v>38318</v>
      </c>
      <c r="O51" s="96">
        <v>42012</v>
      </c>
      <c r="P51" s="96">
        <v>45366</v>
      </c>
      <c r="Q51" s="96">
        <v>47803</v>
      </c>
      <c r="R51" s="96">
        <v>53245</v>
      </c>
      <c r="S51" s="96">
        <v>55164</v>
      </c>
    </row>
    <row r="52" spans="1:19" x14ac:dyDescent="0.35">
      <c r="A52" s="121"/>
      <c r="B52" s="123"/>
      <c r="C52" s="53">
        <v>1284</v>
      </c>
      <c r="D52" s="54" t="s">
        <v>238</v>
      </c>
      <c r="E52" s="96">
        <v>1910</v>
      </c>
      <c r="F52" s="96">
        <v>1910</v>
      </c>
      <c r="G52" s="96">
        <v>6073</v>
      </c>
      <c r="H52" s="96">
        <v>8768</v>
      </c>
      <c r="I52" s="96">
        <v>12210</v>
      </c>
      <c r="J52" s="96">
        <v>15764</v>
      </c>
      <c r="K52" s="96">
        <v>20721</v>
      </c>
      <c r="L52" s="96">
        <v>24038</v>
      </c>
      <c r="M52" s="96">
        <v>27495</v>
      </c>
      <c r="N52" s="96">
        <v>30846</v>
      </c>
      <c r="O52" s="96">
        <v>34540</v>
      </c>
      <c r="P52" s="96">
        <v>37892</v>
      </c>
      <c r="Q52" s="96">
        <v>40329</v>
      </c>
      <c r="R52" s="96">
        <v>45772</v>
      </c>
      <c r="S52" s="96">
        <v>47690</v>
      </c>
    </row>
    <row r="53" spans="1:19" x14ac:dyDescent="0.35">
      <c r="A53" s="121" t="s">
        <v>115</v>
      </c>
      <c r="B53" s="122" t="s">
        <v>185</v>
      </c>
      <c r="C53" s="50">
        <v>1311</v>
      </c>
      <c r="D53" s="51" t="s">
        <v>239</v>
      </c>
      <c r="E53" s="96">
        <v>4174</v>
      </c>
      <c r="F53" s="96">
        <v>4174</v>
      </c>
      <c r="G53" s="96">
        <v>10699</v>
      </c>
      <c r="H53" s="96">
        <v>16072</v>
      </c>
      <c r="I53" s="96">
        <v>30989</v>
      </c>
      <c r="J53" s="96">
        <v>38238</v>
      </c>
      <c r="K53" s="96">
        <v>46752</v>
      </c>
      <c r="L53" s="96">
        <v>51141</v>
      </c>
      <c r="M53" s="96">
        <v>54164</v>
      </c>
      <c r="N53" s="96">
        <v>57675</v>
      </c>
      <c r="O53" s="96">
        <v>61463</v>
      </c>
      <c r="P53" s="96">
        <v>65572</v>
      </c>
      <c r="Q53" s="96">
        <v>70692</v>
      </c>
      <c r="R53" s="96">
        <v>81563</v>
      </c>
      <c r="S53" s="96">
        <v>84967</v>
      </c>
    </row>
    <row r="54" spans="1:19" x14ac:dyDescent="0.35">
      <c r="A54" s="121"/>
      <c r="B54" s="122"/>
      <c r="C54" s="39">
        <v>1312</v>
      </c>
      <c r="D54" s="52" t="s">
        <v>240</v>
      </c>
      <c r="E54" s="96">
        <v>4174</v>
      </c>
      <c r="F54" s="96">
        <v>4174</v>
      </c>
      <c r="G54" s="96">
        <v>9709</v>
      </c>
      <c r="H54" s="96">
        <v>14073</v>
      </c>
      <c r="I54" s="96">
        <v>22888</v>
      </c>
      <c r="J54" s="96">
        <v>27881</v>
      </c>
      <c r="K54" s="96">
        <v>33391</v>
      </c>
      <c r="L54" s="96">
        <v>36597</v>
      </c>
      <c r="M54" s="96">
        <v>39497</v>
      </c>
      <c r="N54" s="96">
        <v>42905</v>
      </c>
      <c r="O54" s="96">
        <v>46693</v>
      </c>
      <c r="P54" s="96">
        <v>50802</v>
      </c>
      <c r="Q54" s="96">
        <v>55922</v>
      </c>
      <c r="R54" s="96">
        <v>66793</v>
      </c>
      <c r="S54" s="96">
        <v>70197</v>
      </c>
    </row>
    <row r="55" spans="1:19" x14ac:dyDescent="0.35">
      <c r="A55" s="121"/>
      <c r="B55" s="122"/>
      <c r="C55" s="39">
        <v>1313</v>
      </c>
      <c r="D55" s="52" t="s">
        <v>241</v>
      </c>
      <c r="E55" s="96">
        <v>4174</v>
      </c>
      <c r="F55" s="96">
        <v>4174</v>
      </c>
      <c r="G55" s="96">
        <v>8982</v>
      </c>
      <c r="H55" s="96">
        <v>12239</v>
      </c>
      <c r="I55" s="96">
        <v>18838</v>
      </c>
      <c r="J55" s="96">
        <v>23031</v>
      </c>
      <c r="K55" s="96">
        <v>28396</v>
      </c>
      <c r="L55" s="96">
        <v>31410</v>
      </c>
      <c r="M55" s="96">
        <v>34225</v>
      </c>
      <c r="N55" s="96">
        <v>37543</v>
      </c>
      <c r="O55" s="96">
        <v>41373</v>
      </c>
      <c r="P55" s="96">
        <v>45105</v>
      </c>
      <c r="Q55" s="96">
        <v>49809</v>
      </c>
      <c r="R55" s="96">
        <v>58546</v>
      </c>
      <c r="S55" s="96">
        <v>62127</v>
      </c>
    </row>
    <row r="56" spans="1:19" x14ac:dyDescent="0.35">
      <c r="A56" s="121"/>
      <c r="B56" s="122"/>
      <c r="C56" s="39">
        <v>1314</v>
      </c>
      <c r="D56" s="52" t="s">
        <v>242</v>
      </c>
      <c r="E56" s="96">
        <v>4174</v>
      </c>
      <c r="F56" s="96">
        <v>4174</v>
      </c>
      <c r="G56" s="96">
        <v>8367</v>
      </c>
      <c r="H56" s="96">
        <v>10936</v>
      </c>
      <c r="I56" s="96">
        <v>14304</v>
      </c>
      <c r="J56" s="96">
        <v>17333</v>
      </c>
      <c r="K56" s="96">
        <v>21342</v>
      </c>
      <c r="L56" s="96">
        <v>23839</v>
      </c>
      <c r="M56" s="96">
        <v>26596</v>
      </c>
      <c r="N56" s="96">
        <v>29868</v>
      </c>
      <c r="O56" s="96">
        <v>33698</v>
      </c>
      <c r="P56" s="96">
        <v>37429</v>
      </c>
      <c r="Q56" s="96">
        <v>42133</v>
      </c>
      <c r="R56" s="96">
        <v>50870</v>
      </c>
      <c r="S56" s="96">
        <v>54451</v>
      </c>
    </row>
    <row r="57" spans="1:19" x14ac:dyDescent="0.35">
      <c r="A57" s="121"/>
      <c r="B57" s="119" t="s">
        <v>190</v>
      </c>
      <c r="C57" s="39">
        <v>1321</v>
      </c>
      <c r="D57" s="52" t="s">
        <v>243</v>
      </c>
      <c r="E57" s="96">
        <v>4233</v>
      </c>
      <c r="F57" s="96">
        <v>4233</v>
      </c>
      <c r="G57" s="96">
        <v>11751</v>
      </c>
      <c r="H57" s="96">
        <v>18141</v>
      </c>
      <c r="I57" s="96">
        <v>32910</v>
      </c>
      <c r="J57" s="96">
        <v>39334</v>
      </c>
      <c r="K57" s="96">
        <v>46137</v>
      </c>
      <c r="L57" s="96">
        <v>49777</v>
      </c>
      <c r="M57" s="96">
        <v>53855</v>
      </c>
      <c r="N57" s="96">
        <v>57318</v>
      </c>
      <c r="O57" s="96">
        <v>61613</v>
      </c>
      <c r="P57" s="96">
        <v>65278</v>
      </c>
      <c r="Q57" s="96">
        <v>69596</v>
      </c>
      <c r="R57" s="96">
        <v>78054</v>
      </c>
      <c r="S57" s="96">
        <v>80872</v>
      </c>
    </row>
    <row r="58" spans="1:19" x14ac:dyDescent="0.35">
      <c r="A58" s="121"/>
      <c r="B58" s="119"/>
      <c r="C58" s="39">
        <v>1322</v>
      </c>
      <c r="D58" s="52" t="s">
        <v>244</v>
      </c>
      <c r="E58" s="96">
        <v>4233</v>
      </c>
      <c r="F58" s="96">
        <v>4233</v>
      </c>
      <c r="G58" s="96">
        <v>10762</v>
      </c>
      <c r="H58" s="96">
        <v>16269</v>
      </c>
      <c r="I58" s="96">
        <v>24935</v>
      </c>
      <c r="J58" s="96">
        <v>29104</v>
      </c>
      <c r="K58" s="96">
        <v>33501</v>
      </c>
      <c r="L58" s="96">
        <v>35958</v>
      </c>
      <c r="M58" s="96">
        <v>39912</v>
      </c>
      <c r="N58" s="96">
        <v>43272</v>
      </c>
      <c r="O58" s="96">
        <v>47567</v>
      </c>
      <c r="P58" s="96">
        <v>51232</v>
      </c>
      <c r="Q58" s="96">
        <v>55551</v>
      </c>
      <c r="R58" s="96">
        <v>64009</v>
      </c>
      <c r="S58" s="96">
        <v>66827</v>
      </c>
    </row>
    <row r="59" spans="1:19" x14ac:dyDescent="0.35">
      <c r="A59" s="121"/>
      <c r="B59" s="119"/>
      <c r="C59" s="39">
        <v>1323</v>
      </c>
      <c r="D59" s="52" t="s">
        <v>245</v>
      </c>
      <c r="E59" s="96">
        <v>4233</v>
      </c>
      <c r="F59" s="96">
        <v>4233</v>
      </c>
      <c r="G59" s="96">
        <v>9934</v>
      </c>
      <c r="H59" s="96">
        <v>13923</v>
      </c>
      <c r="I59" s="96">
        <v>20959</v>
      </c>
      <c r="J59" s="96">
        <v>24358</v>
      </c>
      <c r="K59" s="96">
        <v>28837</v>
      </c>
      <c r="L59" s="96">
        <v>31329</v>
      </c>
      <c r="M59" s="96">
        <v>34371</v>
      </c>
      <c r="N59" s="96">
        <v>37551</v>
      </c>
      <c r="O59" s="96">
        <v>41530</v>
      </c>
      <c r="P59" s="96">
        <v>44854</v>
      </c>
      <c r="Q59" s="96">
        <v>49227</v>
      </c>
      <c r="R59" s="96">
        <v>56739</v>
      </c>
      <c r="S59" s="96">
        <v>59508</v>
      </c>
    </row>
    <row r="60" spans="1:19" x14ac:dyDescent="0.35">
      <c r="A60" s="121"/>
      <c r="B60" s="119"/>
      <c r="C60" s="39">
        <v>1324</v>
      </c>
      <c r="D60" s="52" t="s">
        <v>246</v>
      </c>
      <c r="E60" s="96">
        <v>4233</v>
      </c>
      <c r="F60" s="96">
        <v>4233</v>
      </c>
      <c r="G60" s="96">
        <v>9318</v>
      </c>
      <c r="H60" s="96">
        <v>12635</v>
      </c>
      <c r="I60" s="96">
        <v>16440</v>
      </c>
      <c r="J60" s="96">
        <v>18676</v>
      </c>
      <c r="K60" s="96">
        <v>21985</v>
      </c>
      <c r="L60" s="96">
        <v>23960</v>
      </c>
      <c r="M60" s="96">
        <v>26944</v>
      </c>
      <c r="N60" s="96">
        <v>30079</v>
      </c>
      <c r="O60" s="96">
        <v>34058</v>
      </c>
      <c r="P60" s="96">
        <v>37380</v>
      </c>
      <c r="Q60" s="96">
        <v>41754</v>
      </c>
      <c r="R60" s="96">
        <v>49265</v>
      </c>
      <c r="S60" s="96">
        <v>52034</v>
      </c>
    </row>
    <row r="61" spans="1:19" x14ac:dyDescent="0.35">
      <c r="A61" s="121"/>
      <c r="B61" s="119" t="s">
        <v>195</v>
      </c>
      <c r="C61" s="39">
        <v>1331</v>
      </c>
      <c r="D61" s="52" t="s">
        <v>247</v>
      </c>
      <c r="E61" s="96">
        <v>3130</v>
      </c>
      <c r="F61" s="96">
        <v>3130</v>
      </c>
      <c r="G61" s="96">
        <v>6944</v>
      </c>
      <c r="H61" s="96">
        <v>9537</v>
      </c>
      <c r="I61" s="96">
        <v>14378</v>
      </c>
      <c r="J61" s="96">
        <v>16088</v>
      </c>
      <c r="K61" s="96">
        <v>18595</v>
      </c>
      <c r="L61" s="96">
        <v>20472</v>
      </c>
      <c r="M61" s="96">
        <v>23512</v>
      </c>
      <c r="N61" s="96">
        <v>25280</v>
      </c>
      <c r="O61" s="96">
        <v>27492</v>
      </c>
      <c r="P61" s="96">
        <v>29328</v>
      </c>
      <c r="Q61" s="96">
        <v>30533</v>
      </c>
      <c r="R61" s="96">
        <v>35657</v>
      </c>
      <c r="S61" s="96">
        <v>36537</v>
      </c>
    </row>
    <row r="62" spans="1:19" x14ac:dyDescent="0.35">
      <c r="A62" s="121"/>
      <c r="B62" s="119"/>
      <c r="C62" s="39">
        <v>1332</v>
      </c>
      <c r="D62" s="52" t="s">
        <v>248</v>
      </c>
      <c r="E62" s="96">
        <v>3130</v>
      </c>
      <c r="F62" s="96">
        <v>3130</v>
      </c>
      <c r="G62" s="96">
        <v>6715</v>
      </c>
      <c r="H62" s="96">
        <v>9113</v>
      </c>
      <c r="I62" s="96">
        <v>12163</v>
      </c>
      <c r="J62" s="96">
        <v>13545</v>
      </c>
      <c r="K62" s="96">
        <v>15627</v>
      </c>
      <c r="L62" s="96">
        <v>16979</v>
      </c>
      <c r="M62" s="96">
        <v>19943</v>
      </c>
      <c r="N62" s="96">
        <v>21647</v>
      </c>
      <c r="O62" s="96">
        <v>23859</v>
      </c>
      <c r="P62" s="96">
        <v>25696</v>
      </c>
      <c r="Q62" s="96">
        <v>26901</v>
      </c>
      <c r="R62" s="96">
        <v>32024</v>
      </c>
      <c r="S62" s="96">
        <v>32904</v>
      </c>
    </row>
    <row r="63" spans="1:19" x14ac:dyDescent="0.35">
      <c r="A63" s="121"/>
      <c r="B63" s="119"/>
      <c r="C63" s="39">
        <v>1333</v>
      </c>
      <c r="D63" s="52" t="s">
        <v>249</v>
      </c>
      <c r="E63" s="96">
        <v>3130</v>
      </c>
      <c r="F63" s="96">
        <v>3130</v>
      </c>
      <c r="G63" s="96">
        <v>6597</v>
      </c>
      <c r="H63" s="96">
        <v>8614</v>
      </c>
      <c r="I63" s="96">
        <v>10956</v>
      </c>
      <c r="J63" s="96">
        <v>12273</v>
      </c>
      <c r="K63" s="96">
        <v>14472</v>
      </c>
      <c r="L63" s="96">
        <v>15854</v>
      </c>
      <c r="M63" s="96">
        <v>17897</v>
      </c>
      <c r="N63" s="96">
        <v>19406</v>
      </c>
      <c r="O63" s="96">
        <v>21280</v>
      </c>
      <c r="P63" s="96">
        <v>22753</v>
      </c>
      <c r="Q63" s="96">
        <v>23989</v>
      </c>
      <c r="R63" s="96">
        <v>28267</v>
      </c>
      <c r="S63" s="96">
        <v>29169</v>
      </c>
    </row>
    <row r="64" spans="1:19" x14ac:dyDescent="0.35">
      <c r="A64" s="121"/>
      <c r="B64" s="119"/>
      <c r="C64" s="39">
        <v>1334</v>
      </c>
      <c r="D64" s="52" t="s">
        <v>250</v>
      </c>
      <c r="E64" s="96">
        <v>3130</v>
      </c>
      <c r="F64" s="96">
        <v>3130</v>
      </c>
      <c r="G64" s="96">
        <v>6389</v>
      </c>
      <c r="H64" s="96">
        <v>8125</v>
      </c>
      <c r="I64" s="96">
        <v>9345</v>
      </c>
      <c r="J64" s="96">
        <v>10436</v>
      </c>
      <c r="K64" s="96">
        <v>12383</v>
      </c>
      <c r="L64" s="96">
        <v>13481</v>
      </c>
      <c r="M64" s="96">
        <v>15485</v>
      </c>
      <c r="N64" s="96">
        <v>16965</v>
      </c>
      <c r="O64" s="96">
        <v>18839</v>
      </c>
      <c r="P64" s="96">
        <v>20310</v>
      </c>
      <c r="Q64" s="96">
        <v>21546</v>
      </c>
      <c r="R64" s="96">
        <v>25825</v>
      </c>
      <c r="S64" s="96">
        <v>26726</v>
      </c>
    </row>
    <row r="65" spans="1:19" x14ac:dyDescent="0.35">
      <c r="A65" s="121"/>
      <c r="B65" s="119" t="s">
        <v>200</v>
      </c>
      <c r="C65" s="39">
        <v>1341</v>
      </c>
      <c r="D65" s="52" t="s">
        <v>251</v>
      </c>
      <c r="E65" s="96">
        <v>2049</v>
      </c>
      <c r="F65" s="96">
        <v>2049</v>
      </c>
      <c r="G65" s="96">
        <v>8956</v>
      </c>
      <c r="H65" s="96">
        <v>14560</v>
      </c>
      <c r="I65" s="96">
        <v>29121</v>
      </c>
      <c r="J65" s="96">
        <v>35342</v>
      </c>
      <c r="K65" s="96">
        <v>41797</v>
      </c>
      <c r="L65" s="96">
        <v>45285</v>
      </c>
      <c r="M65" s="96">
        <v>49386</v>
      </c>
      <c r="N65" s="96">
        <v>52900</v>
      </c>
      <c r="O65" s="96">
        <v>57039</v>
      </c>
      <c r="P65" s="96">
        <v>60659</v>
      </c>
      <c r="Q65" s="96">
        <v>64974</v>
      </c>
      <c r="R65" s="96">
        <v>76050</v>
      </c>
      <c r="S65" s="96">
        <v>79052</v>
      </c>
    </row>
    <row r="66" spans="1:19" x14ac:dyDescent="0.35">
      <c r="A66" s="121"/>
      <c r="B66" s="119"/>
      <c r="C66" s="39">
        <v>1342</v>
      </c>
      <c r="D66" s="52" t="s">
        <v>252</v>
      </c>
      <c r="E66" s="96">
        <v>2049</v>
      </c>
      <c r="F66" s="96">
        <v>2049</v>
      </c>
      <c r="G66" s="96">
        <v>7966</v>
      </c>
      <c r="H66" s="96">
        <v>12688</v>
      </c>
      <c r="I66" s="96">
        <v>21147</v>
      </c>
      <c r="J66" s="96">
        <v>25113</v>
      </c>
      <c r="K66" s="96">
        <v>29161</v>
      </c>
      <c r="L66" s="96">
        <v>31466</v>
      </c>
      <c r="M66" s="96">
        <v>35443</v>
      </c>
      <c r="N66" s="96">
        <v>38855</v>
      </c>
      <c r="O66" s="96">
        <v>42993</v>
      </c>
      <c r="P66" s="96">
        <v>46613</v>
      </c>
      <c r="Q66" s="96">
        <v>50929</v>
      </c>
      <c r="R66" s="96">
        <v>62005</v>
      </c>
      <c r="S66" s="96">
        <v>65006</v>
      </c>
    </row>
    <row r="67" spans="1:19" x14ac:dyDescent="0.35">
      <c r="A67" s="121"/>
      <c r="B67" s="119"/>
      <c r="C67" s="39">
        <v>1343</v>
      </c>
      <c r="D67" s="52" t="s">
        <v>253</v>
      </c>
      <c r="E67" s="96">
        <v>2049</v>
      </c>
      <c r="F67" s="96">
        <v>2049</v>
      </c>
      <c r="G67" s="96">
        <v>7204</v>
      </c>
      <c r="H67" s="96">
        <v>10726</v>
      </c>
      <c r="I67" s="96">
        <v>16576</v>
      </c>
      <c r="J67" s="96">
        <v>19820</v>
      </c>
      <c r="K67" s="96">
        <v>23979</v>
      </c>
      <c r="L67" s="96">
        <v>26324</v>
      </c>
      <c r="M67" s="96">
        <v>29322</v>
      </c>
      <c r="N67" s="96">
        <v>32352</v>
      </c>
      <c r="O67" s="96">
        <v>36015</v>
      </c>
      <c r="P67" s="96">
        <v>39072</v>
      </c>
      <c r="Q67" s="96">
        <v>42047</v>
      </c>
      <c r="R67" s="96">
        <v>51286</v>
      </c>
      <c r="S67" s="96">
        <v>53942</v>
      </c>
    </row>
    <row r="68" spans="1:19" x14ac:dyDescent="0.35">
      <c r="A68" s="121"/>
      <c r="B68" s="119"/>
      <c r="C68" s="39">
        <v>1344</v>
      </c>
      <c r="D68" s="52" t="s">
        <v>254</v>
      </c>
      <c r="E68" s="96">
        <v>2049</v>
      </c>
      <c r="F68" s="96">
        <v>2049</v>
      </c>
      <c r="G68" s="96">
        <v>6589</v>
      </c>
      <c r="H68" s="96">
        <v>9438</v>
      </c>
      <c r="I68" s="96">
        <v>12057</v>
      </c>
      <c r="J68" s="96">
        <v>14137</v>
      </c>
      <c r="K68" s="96">
        <v>17127</v>
      </c>
      <c r="L68" s="96">
        <v>18955</v>
      </c>
      <c r="M68" s="96">
        <v>21895</v>
      </c>
      <c r="N68" s="96">
        <v>24880</v>
      </c>
      <c r="O68" s="96">
        <v>28542</v>
      </c>
      <c r="P68" s="96">
        <v>31598</v>
      </c>
      <c r="Q68" s="96">
        <v>34573</v>
      </c>
      <c r="R68" s="96">
        <v>43813</v>
      </c>
      <c r="S68" s="96">
        <v>46469</v>
      </c>
    </row>
    <row r="69" spans="1:19" x14ac:dyDescent="0.35">
      <c r="A69" s="121"/>
      <c r="B69" s="119" t="s">
        <v>205</v>
      </c>
      <c r="C69" s="39">
        <v>1351</v>
      </c>
      <c r="D69" s="52" t="s">
        <v>255</v>
      </c>
      <c r="E69" s="96">
        <v>1837</v>
      </c>
      <c r="F69" s="96">
        <v>1837</v>
      </c>
      <c r="G69" s="96">
        <v>7838</v>
      </c>
      <c r="H69" s="96">
        <v>12595</v>
      </c>
      <c r="I69" s="96">
        <v>26452</v>
      </c>
      <c r="J69" s="96">
        <v>32498</v>
      </c>
      <c r="K69" s="96">
        <v>39170</v>
      </c>
      <c r="L69" s="96">
        <v>42622</v>
      </c>
      <c r="M69" s="96">
        <v>45932</v>
      </c>
      <c r="N69" s="96">
        <v>48765</v>
      </c>
      <c r="O69" s="96">
        <v>52016</v>
      </c>
      <c r="P69" s="96">
        <v>55125</v>
      </c>
      <c r="Q69" s="96">
        <v>58610</v>
      </c>
      <c r="R69" s="96">
        <v>65616</v>
      </c>
      <c r="S69" s="96">
        <v>67567</v>
      </c>
    </row>
    <row r="70" spans="1:19" x14ac:dyDescent="0.35">
      <c r="A70" s="121"/>
      <c r="B70" s="119"/>
      <c r="C70" s="39">
        <v>1352</v>
      </c>
      <c r="D70" s="52" t="s">
        <v>256</v>
      </c>
      <c r="E70" s="96">
        <v>1837</v>
      </c>
      <c r="F70" s="96">
        <v>1837</v>
      </c>
      <c r="G70" s="96">
        <v>6848</v>
      </c>
      <c r="H70" s="96">
        <v>10723</v>
      </c>
      <c r="I70" s="96">
        <v>18478</v>
      </c>
      <c r="J70" s="96">
        <v>22269</v>
      </c>
      <c r="K70" s="96">
        <v>26534</v>
      </c>
      <c r="L70" s="96">
        <v>28803</v>
      </c>
      <c r="M70" s="96">
        <v>31989</v>
      </c>
      <c r="N70" s="96">
        <v>34719</v>
      </c>
      <c r="O70" s="96">
        <v>37970</v>
      </c>
      <c r="P70" s="96">
        <v>41079</v>
      </c>
      <c r="Q70" s="96">
        <v>44564</v>
      </c>
      <c r="R70" s="96">
        <v>51570</v>
      </c>
      <c r="S70" s="96">
        <v>53521</v>
      </c>
    </row>
    <row r="71" spans="1:19" x14ac:dyDescent="0.35">
      <c r="A71" s="121"/>
      <c r="B71" s="119"/>
      <c r="C71" s="39">
        <v>1353</v>
      </c>
      <c r="D71" s="52" t="s">
        <v>257</v>
      </c>
      <c r="E71" s="96">
        <v>1837</v>
      </c>
      <c r="F71" s="96">
        <v>1837</v>
      </c>
      <c r="G71" s="96">
        <v>6255</v>
      </c>
      <c r="H71" s="96">
        <v>9120</v>
      </c>
      <c r="I71" s="96">
        <v>15038</v>
      </c>
      <c r="J71" s="96">
        <v>18272</v>
      </c>
      <c r="K71" s="96">
        <v>22556</v>
      </c>
      <c r="L71" s="96">
        <v>24828</v>
      </c>
      <c r="M71" s="96">
        <v>27084</v>
      </c>
      <c r="N71" s="96">
        <v>29545</v>
      </c>
      <c r="O71" s="96">
        <v>32382</v>
      </c>
      <c r="P71" s="96">
        <v>35095</v>
      </c>
      <c r="Q71" s="96">
        <v>37384</v>
      </c>
      <c r="R71" s="96">
        <v>43431</v>
      </c>
      <c r="S71" s="96">
        <v>45425</v>
      </c>
    </row>
    <row r="72" spans="1:19" x14ac:dyDescent="0.35">
      <c r="A72" s="121"/>
      <c r="B72" s="119"/>
      <c r="C72" s="39">
        <v>1354</v>
      </c>
      <c r="D72" s="52" t="s">
        <v>258</v>
      </c>
      <c r="E72" s="96">
        <v>1837</v>
      </c>
      <c r="F72" s="96">
        <v>1837</v>
      </c>
      <c r="G72" s="96">
        <v>5640</v>
      </c>
      <c r="H72" s="96">
        <v>7832</v>
      </c>
      <c r="I72" s="96">
        <v>10519</v>
      </c>
      <c r="J72" s="96">
        <v>12589</v>
      </c>
      <c r="K72" s="96">
        <v>15704</v>
      </c>
      <c r="L72" s="96">
        <v>17459</v>
      </c>
      <c r="M72" s="96">
        <v>19658</v>
      </c>
      <c r="N72" s="96">
        <v>22073</v>
      </c>
      <c r="O72" s="96">
        <v>24910</v>
      </c>
      <c r="P72" s="96">
        <v>27621</v>
      </c>
      <c r="Q72" s="96">
        <v>29910</v>
      </c>
      <c r="R72" s="96">
        <v>35957</v>
      </c>
      <c r="S72" s="96">
        <v>37952</v>
      </c>
    </row>
    <row r="73" spans="1:19" x14ac:dyDescent="0.35">
      <c r="A73" s="121"/>
      <c r="B73" s="123" t="s">
        <v>210</v>
      </c>
      <c r="C73" s="39">
        <v>1381</v>
      </c>
      <c r="D73" s="52" t="s">
        <v>259</v>
      </c>
      <c r="E73" s="96">
        <v>1837</v>
      </c>
      <c r="F73" s="96">
        <v>1837</v>
      </c>
      <c r="G73" s="96">
        <v>7818</v>
      </c>
      <c r="H73" s="96">
        <v>12731</v>
      </c>
      <c r="I73" s="96">
        <v>26842</v>
      </c>
      <c r="J73" s="96">
        <v>33599</v>
      </c>
      <c r="K73" s="96">
        <v>41307</v>
      </c>
      <c r="L73" s="96">
        <v>45233</v>
      </c>
      <c r="M73" s="96">
        <v>49369</v>
      </c>
      <c r="N73" s="96">
        <v>52533</v>
      </c>
      <c r="O73" s="96">
        <v>55922</v>
      </c>
      <c r="P73" s="96">
        <v>59085</v>
      </c>
      <c r="Q73" s="96">
        <v>62302</v>
      </c>
      <c r="R73" s="96">
        <v>69221</v>
      </c>
      <c r="S73" s="96">
        <v>70962</v>
      </c>
    </row>
    <row r="74" spans="1:19" x14ac:dyDescent="0.35">
      <c r="A74" s="121"/>
      <c r="B74" s="123"/>
      <c r="C74" s="39">
        <v>1382</v>
      </c>
      <c r="D74" s="52" t="s">
        <v>260</v>
      </c>
      <c r="E74" s="96">
        <v>1837</v>
      </c>
      <c r="F74" s="96">
        <v>1837</v>
      </c>
      <c r="G74" s="96">
        <v>6828</v>
      </c>
      <c r="H74" s="96">
        <v>10859</v>
      </c>
      <c r="I74" s="96">
        <v>18868</v>
      </c>
      <c r="J74" s="96">
        <v>23369</v>
      </c>
      <c r="K74" s="96">
        <v>28671</v>
      </c>
      <c r="L74" s="96">
        <v>31414</v>
      </c>
      <c r="M74" s="96">
        <v>35426</v>
      </c>
      <c r="N74" s="96">
        <v>38488</v>
      </c>
      <c r="O74" s="96">
        <v>41876</v>
      </c>
      <c r="P74" s="96">
        <v>45040</v>
      </c>
      <c r="Q74" s="96">
        <v>48256</v>
      </c>
      <c r="R74" s="96">
        <v>55176</v>
      </c>
      <c r="S74" s="96">
        <v>56916</v>
      </c>
    </row>
    <row r="75" spans="1:19" x14ac:dyDescent="0.35">
      <c r="A75" s="121"/>
      <c r="B75" s="123"/>
      <c r="C75" s="39">
        <v>1383</v>
      </c>
      <c r="D75" s="52" t="s">
        <v>261</v>
      </c>
      <c r="E75" s="96">
        <v>1837</v>
      </c>
      <c r="F75" s="96">
        <v>1837</v>
      </c>
      <c r="G75" s="96">
        <v>6235</v>
      </c>
      <c r="H75" s="96">
        <v>9255</v>
      </c>
      <c r="I75" s="96">
        <v>15428</v>
      </c>
      <c r="J75" s="96">
        <v>19292</v>
      </c>
      <c r="K75" s="96">
        <v>24597</v>
      </c>
      <c r="L75" s="96">
        <v>27326</v>
      </c>
      <c r="M75" s="96">
        <v>30376</v>
      </c>
      <c r="N75" s="96">
        <v>33119</v>
      </c>
      <c r="O75" s="96">
        <v>36062</v>
      </c>
      <c r="P75" s="96">
        <v>38796</v>
      </c>
      <c r="Q75" s="96">
        <v>40752</v>
      </c>
      <c r="R75" s="96">
        <v>46591</v>
      </c>
      <c r="S75" s="96">
        <v>48294</v>
      </c>
    </row>
    <row r="76" spans="1:19" x14ac:dyDescent="0.35">
      <c r="A76" s="121"/>
      <c r="B76" s="123"/>
      <c r="C76" s="53">
        <v>1384</v>
      </c>
      <c r="D76" s="54" t="s">
        <v>262</v>
      </c>
      <c r="E76" s="96">
        <v>1837</v>
      </c>
      <c r="F76" s="96">
        <v>1837</v>
      </c>
      <c r="G76" s="96">
        <v>5620</v>
      </c>
      <c r="H76" s="96">
        <v>7968</v>
      </c>
      <c r="I76" s="96">
        <v>10909</v>
      </c>
      <c r="J76" s="96">
        <v>13609</v>
      </c>
      <c r="K76" s="96">
        <v>17744</v>
      </c>
      <c r="L76" s="96">
        <v>19957</v>
      </c>
      <c r="M76" s="96">
        <v>22949</v>
      </c>
      <c r="N76" s="96">
        <v>25647</v>
      </c>
      <c r="O76" s="96">
        <v>28589</v>
      </c>
      <c r="P76" s="96">
        <v>31322</v>
      </c>
      <c r="Q76" s="96">
        <v>33279</v>
      </c>
      <c r="R76" s="96">
        <v>39117</v>
      </c>
      <c r="S76" s="96">
        <v>40820</v>
      </c>
    </row>
    <row r="77" spans="1:19" x14ac:dyDescent="0.35">
      <c r="A77" s="121" t="s">
        <v>138</v>
      </c>
      <c r="B77" s="122" t="s">
        <v>185</v>
      </c>
      <c r="C77" s="50">
        <v>1411</v>
      </c>
      <c r="D77" s="51" t="s">
        <v>263</v>
      </c>
      <c r="E77" s="96">
        <v>4028</v>
      </c>
      <c r="F77" s="96">
        <v>4028</v>
      </c>
      <c r="G77" s="96">
        <v>12218</v>
      </c>
      <c r="H77" s="96">
        <v>18489</v>
      </c>
      <c r="I77" s="96">
        <v>34405</v>
      </c>
      <c r="J77" s="96">
        <v>42951</v>
      </c>
      <c r="K77" s="96">
        <v>52823</v>
      </c>
      <c r="L77" s="96">
        <v>58730</v>
      </c>
      <c r="M77" s="96">
        <v>62806</v>
      </c>
      <c r="N77" s="96">
        <v>66752</v>
      </c>
      <c r="O77" s="96">
        <v>70555</v>
      </c>
      <c r="P77" s="96">
        <v>74105</v>
      </c>
      <c r="Q77" s="96">
        <v>78266</v>
      </c>
      <c r="R77" s="96">
        <v>88058</v>
      </c>
      <c r="S77" s="96">
        <v>90993</v>
      </c>
    </row>
    <row r="78" spans="1:19" x14ac:dyDescent="0.35">
      <c r="A78" s="121"/>
      <c r="B78" s="122"/>
      <c r="C78" s="39">
        <v>1412</v>
      </c>
      <c r="D78" s="52" t="s">
        <v>264</v>
      </c>
      <c r="E78" s="96">
        <v>4028</v>
      </c>
      <c r="F78" s="96">
        <v>4028</v>
      </c>
      <c r="G78" s="96">
        <v>10972</v>
      </c>
      <c r="H78" s="96">
        <v>16097</v>
      </c>
      <c r="I78" s="96">
        <v>25855</v>
      </c>
      <c r="J78" s="96">
        <v>31820</v>
      </c>
      <c r="K78" s="96">
        <v>38076</v>
      </c>
      <c r="L78" s="96">
        <v>42194</v>
      </c>
      <c r="M78" s="96">
        <v>46096</v>
      </c>
      <c r="N78" s="96">
        <v>49592</v>
      </c>
      <c r="O78" s="96">
        <v>53376</v>
      </c>
      <c r="P78" s="96">
        <v>56734</v>
      </c>
      <c r="Q78" s="96">
        <v>60895</v>
      </c>
      <c r="R78" s="96">
        <v>70687</v>
      </c>
      <c r="S78" s="96">
        <v>73622</v>
      </c>
    </row>
    <row r="79" spans="1:19" x14ac:dyDescent="0.35">
      <c r="A79" s="121"/>
      <c r="B79" s="122"/>
      <c r="C79" s="39">
        <v>1413</v>
      </c>
      <c r="D79" s="52" t="s">
        <v>265</v>
      </c>
      <c r="E79" s="96">
        <v>4028</v>
      </c>
      <c r="F79" s="96">
        <v>4028</v>
      </c>
      <c r="G79" s="96">
        <v>10029</v>
      </c>
      <c r="H79" s="96">
        <v>13725</v>
      </c>
      <c r="I79" s="96">
        <v>21690</v>
      </c>
      <c r="J79" s="96">
        <v>26968</v>
      </c>
      <c r="K79" s="96">
        <v>33410</v>
      </c>
      <c r="L79" s="96">
        <v>37552</v>
      </c>
      <c r="M79" s="96">
        <v>40465</v>
      </c>
      <c r="N79" s="96">
        <v>43650</v>
      </c>
      <c r="O79" s="96">
        <v>46997</v>
      </c>
      <c r="P79" s="96">
        <v>49933</v>
      </c>
      <c r="Q79" s="96">
        <v>54033</v>
      </c>
      <c r="R79" s="96">
        <v>62501</v>
      </c>
      <c r="S79" s="96">
        <v>65360</v>
      </c>
    </row>
    <row r="80" spans="1:19" x14ac:dyDescent="0.35">
      <c r="A80" s="121"/>
      <c r="B80" s="122"/>
      <c r="C80" s="39">
        <v>1414</v>
      </c>
      <c r="D80" s="52" t="s">
        <v>266</v>
      </c>
      <c r="E80" s="96">
        <v>4028</v>
      </c>
      <c r="F80" s="96">
        <v>4028</v>
      </c>
      <c r="G80" s="96">
        <v>9332</v>
      </c>
      <c r="H80" s="96">
        <v>12289</v>
      </c>
      <c r="I80" s="96">
        <v>16923</v>
      </c>
      <c r="J80" s="96">
        <v>20904</v>
      </c>
      <c r="K80" s="96">
        <v>25815</v>
      </c>
      <c r="L80" s="96">
        <v>29220</v>
      </c>
      <c r="M80" s="96">
        <v>32056</v>
      </c>
      <c r="N80" s="96">
        <v>35057</v>
      </c>
      <c r="O80" s="96">
        <v>38399</v>
      </c>
      <c r="P80" s="96">
        <v>41272</v>
      </c>
      <c r="Q80" s="96">
        <v>45372</v>
      </c>
      <c r="R80" s="96">
        <v>53839</v>
      </c>
      <c r="S80" s="96">
        <v>56698</v>
      </c>
    </row>
    <row r="81" spans="1:19" x14ac:dyDescent="0.35">
      <c r="A81" s="121"/>
      <c r="B81" s="119" t="s">
        <v>190</v>
      </c>
      <c r="C81" s="39">
        <v>1421</v>
      </c>
      <c r="D81" s="52" t="s">
        <v>267</v>
      </c>
      <c r="E81" s="96">
        <v>3137</v>
      </c>
      <c r="F81" s="96">
        <v>3137</v>
      </c>
      <c r="G81" s="96">
        <v>14180</v>
      </c>
      <c r="H81" s="96">
        <v>22782</v>
      </c>
      <c r="I81" s="96">
        <v>42061</v>
      </c>
      <c r="J81" s="96">
        <v>50900</v>
      </c>
      <c r="K81" s="96">
        <v>60756</v>
      </c>
      <c r="L81" s="96">
        <v>66675</v>
      </c>
      <c r="M81" s="96">
        <v>72513</v>
      </c>
      <c r="N81" s="96">
        <v>78840</v>
      </c>
      <c r="O81" s="96">
        <v>85806</v>
      </c>
      <c r="P81" s="96">
        <v>92682</v>
      </c>
      <c r="Q81" s="96">
        <v>99609</v>
      </c>
      <c r="R81" s="96">
        <v>113686</v>
      </c>
      <c r="S81" s="96">
        <v>118998</v>
      </c>
    </row>
    <row r="82" spans="1:19" x14ac:dyDescent="0.35">
      <c r="A82" s="121"/>
      <c r="B82" s="119"/>
      <c r="C82" s="39">
        <v>1422</v>
      </c>
      <c r="D82" s="52" t="s">
        <v>268</v>
      </c>
      <c r="E82" s="96">
        <v>3137</v>
      </c>
      <c r="F82" s="96">
        <v>3137</v>
      </c>
      <c r="G82" s="96">
        <v>12839</v>
      </c>
      <c r="H82" s="96">
        <v>20311</v>
      </c>
      <c r="I82" s="96">
        <v>32328</v>
      </c>
      <c r="J82" s="96">
        <v>38523</v>
      </c>
      <c r="K82" s="96">
        <v>44503</v>
      </c>
      <c r="L82" s="96">
        <v>48441</v>
      </c>
      <c r="M82" s="96">
        <v>54009</v>
      </c>
      <c r="N82" s="96">
        <v>59789</v>
      </c>
      <c r="O82" s="96">
        <v>66736</v>
      </c>
      <c r="P82" s="96">
        <v>73406</v>
      </c>
      <c r="Q82" s="96">
        <v>80333</v>
      </c>
      <c r="R82" s="96">
        <v>94410</v>
      </c>
      <c r="S82" s="96">
        <v>99722</v>
      </c>
    </row>
    <row r="83" spans="1:19" x14ac:dyDescent="0.35">
      <c r="A83" s="121"/>
      <c r="B83" s="119"/>
      <c r="C83" s="39">
        <v>1423</v>
      </c>
      <c r="D83" s="52" t="s">
        <v>269</v>
      </c>
      <c r="E83" s="96">
        <v>3137</v>
      </c>
      <c r="F83" s="96">
        <v>3137</v>
      </c>
      <c r="G83" s="96">
        <v>11165</v>
      </c>
      <c r="H83" s="96">
        <v>16408</v>
      </c>
      <c r="I83" s="96">
        <v>23568</v>
      </c>
      <c r="J83" s="96">
        <v>28156</v>
      </c>
      <c r="K83" s="96">
        <v>34090</v>
      </c>
      <c r="L83" s="96">
        <v>37882</v>
      </c>
      <c r="M83" s="96">
        <v>42434</v>
      </c>
      <c r="N83" s="96">
        <v>47921</v>
      </c>
      <c r="O83" s="96">
        <v>54490</v>
      </c>
      <c r="P83" s="96">
        <v>60682</v>
      </c>
      <c r="Q83" s="96">
        <v>67584</v>
      </c>
      <c r="R83" s="96">
        <v>80000</v>
      </c>
      <c r="S83" s="96">
        <v>85006</v>
      </c>
    </row>
    <row r="84" spans="1:19" x14ac:dyDescent="0.35">
      <c r="A84" s="121"/>
      <c r="B84" s="119"/>
      <c r="C84" s="39">
        <v>1424</v>
      </c>
      <c r="D84" s="52" t="s">
        <v>270</v>
      </c>
      <c r="E84" s="96">
        <v>3137</v>
      </c>
      <c r="F84" s="96">
        <v>3137</v>
      </c>
      <c r="G84" s="96">
        <v>10401</v>
      </c>
      <c r="H84" s="96">
        <v>14885</v>
      </c>
      <c r="I84" s="96">
        <v>18326</v>
      </c>
      <c r="J84" s="96">
        <v>21579</v>
      </c>
      <c r="K84" s="96">
        <v>25906</v>
      </c>
      <c r="L84" s="96">
        <v>28886</v>
      </c>
      <c r="M84" s="96">
        <v>33322</v>
      </c>
      <c r="N84" s="96">
        <v>38574</v>
      </c>
      <c r="O84" s="96">
        <v>45139</v>
      </c>
      <c r="P84" s="96">
        <v>51258</v>
      </c>
      <c r="Q84" s="96">
        <v>58160</v>
      </c>
      <c r="R84" s="96">
        <v>70576</v>
      </c>
      <c r="S84" s="96">
        <v>75582</v>
      </c>
    </row>
    <row r="85" spans="1:19" x14ac:dyDescent="0.35">
      <c r="A85" s="121"/>
      <c r="B85" s="119" t="s">
        <v>195</v>
      </c>
      <c r="C85" s="39">
        <v>1431</v>
      </c>
      <c r="D85" s="52" t="s">
        <v>271</v>
      </c>
      <c r="E85" s="96">
        <v>3181</v>
      </c>
      <c r="F85" s="96">
        <v>3181</v>
      </c>
      <c r="G85" s="96">
        <v>13647</v>
      </c>
      <c r="H85" s="96">
        <v>21645</v>
      </c>
      <c r="I85" s="96">
        <v>39996</v>
      </c>
      <c r="J85" s="96">
        <v>48641</v>
      </c>
      <c r="K85" s="96">
        <v>58140</v>
      </c>
      <c r="L85" s="96">
        <v>63787</v>
      </c>
      <c r="M85" s="96">
        <v>70132</v>
      </c>
      <c r="N85" s="96">
        <v>76653</v>
      </c>
      <c r="O85" s="96">
        <v>83376</v>
      </c>
      <c r="P85" s="96">
        <v>90124</v>
      </c>
      <c r="Q85" s="96">
        <v>96324</v>
      </c>
      <c r="R85" s="96">
        <v>109426</v>
      </c>
      <c r="S85" s="96">
        <v>113198</v>
      </c>
    </row>
    <row r="86" spans="1:19" x14ac:dyDescent="0.35">
      <c r="A86" s="121"/>
      <c r="B86" s="119"/>
      <c r="C86" s="39">
        <v>1432</v>
      </c>
      <c r="D86" s="52" t="s">
        <v>272</v>
      </c>
      <c r="E86" s="96">
        <v>3181</v>
      </c>
      <c r="F86" s="96">
        <v>3181</v>
      </c>
      <c r="G86" s="96">
        <v>12306</v>
      </c>
      <c r="H86" s="96">
        <v>19173</v>
      </c>
      <c r="I86" s="96">
        <v>30262</v>
      </c>
      <c r="J86" s="96">
        <v>36264</v>
      </c>
      <c r="K86" s="96">
        <v>41888</v>
      </c>
      <c r="L86" s="96">
        <v>45553</v>
      </c>
      <c r="M86" s="96">
        <v>51628</v>
      </c>
      <c r="N86" s="96">
        <v>57603</v>
      </c>
      <c r="O86" s="96">
        <v>64306</v>
      </c>
      <c r="P86" s="96">
        <v>70848</v>
      </c>
      <c r="Q86" s="96">
        <v>77048</v>
      </c>
      <c r="R86" s="96">
        <v>90151</v>
      </c>
      <c r="S86" s="96">
        <v>93923</v>
      </c>
    </row>
    <row r="87" spans="1:19" x14ac:dyDescent="0.35">
      <c r="A87" s="121"/>
      <c r="B87" s="119"/>
      <c r="C87" s="39">
        <v>1433</v>
      </c>
      <c r="D87" s="52" t="s">
        <v>273</v>
      </c>
      <c r="E87" s="96">
        <v>3181</v>
      </c>
      <c r="F87" s="96">
        <v>3181</v>
      </c>
      <c r="G87" s="96">
        <v>10562</v>
      </c>
      <c r="H87" s="96">
        <v>15226</v>
      </c>
      <c r="I87" s="96">
        <v>22024</v>
      </c>
      <c r="J87" s="96">
        <v>26231</v>
      </c>
      <c r="K87" s="96">
        <v>31678</v>
      </c>
      <c r="L87" s="96">
        <v>35341</v>
      </c>
      <c r="M87" s="96">
        <v>40282</v>
      </c>
      <c r="N87" s="96">
        <v>45751</v>
      </c>
      <c r="O87" s="96">
        <v>52020</v>
      </c>
      <c r="P87" s="96">
        <v>57353</v>
      </c>
      <c r="Q87" s="96">
        <v>62854</v>
      </c>
      <c r="R87" s="96">
        <v>73298</v>
      </c>
      <c r="S87" s="96">
        <v>77008</v>
      </c>
    </row>
    <row r="88" spans="1:19" x14ac:dyDescent="0.35">
      <c r="A88" s="121"/>
      <c r="B88" s="119"/>
      <c r="C88" s="39">
        <v>1434</v>
      </c>
      <c r="D88" s="52" t="s">
        <v>274</v>
      </c>
      <c r="E88" s="96">
        <v>3181</v>
      </c>
      <c r="F88" s="96">
        <v>3181</v>
      </c>
      <c r="G88" s="96">
        <v>9799</v>
      </c>
      <c r="H88" s="96">
        <v>13704</v>
      </c>
      <c r="I88" s="96">
        <v>16782</v>
      </c>
      <c r="J88" s="96">
        <v>19654</v>
      </c>
      <c r="K88" s="96">
        <v>23493</v>
      </c>
      <c r="L88" s="96">
        <v>26345</v>
      </c>
      <c r="M88" s="96">
        <v>31170</v>
      </c>
      <c r="N88" s="96">
        <v>36405</v>
      </c>
      <c r="O88" s="96">
        <v>42669</v>
      </c>
      <c r="P88" s="96">
        <v>47929</v>
      </c>
      <c r="Q88" s="96">
        <v>53430</v>
      </c>
      <c r="R88" s="96">
        <v>63874</v>
      </c>
      <c r="S88" s="96">
        <v>67585</v>
      </c>
    </row>
    <row r="89" spans="1:19" x14ac:dyDescent="0.35">
      <c r="A89" s="121"/>
      <c r="B89" s="119" t="s">
        <v>200</v>
      </c>
      <c r="C89" s="39">
        <v>1441</v>
      </c>
      <c r="D89" s="52" t="s">
        <v>275</v>
      </c>
      <c r="E89" s="96">
        <v>2041</v>
      </c>
      <c r="F89" s="96">
        <v>2041</v>
      </c>
      <c r="G89" s="96">
        <v>14736</v>
      </c>
      <c r="H89" s="96">
        <v>24731</v>
      </c>
      <c r="I89" s="96">
        <v>45291</v>
      </c>
      <c r="J89" s="96">
        <v>54573</v>
      </c>
      <c r="K89" s="96">
        <v>64753</v>
      </c>
      <c r="L89" s="96">
        <v>71016</v>
      </c>
      <c r="M89" s="96">
        <v>77590</v>
      </c>
      <c r="N89" s="96">
        <v>84717</v>
      </c>
      <c r="O89" s="96">
        <v>92764</v>
      </c>
      <c r="P89" s="96">
        <v>100096</v>
      </c>
      <c r="Q89" s="96">
        <v>107231</v>
      </c>
      <c r="R89" s="96">
        <v>119638</v>
      </c>
      <c r="S89" s="96">
        <v>125838</v>
      </c>
    </row>
    <row r="90" spans="1:19" x14ac:dyDescent="0.35">
      <c r="A90" s="121"/>
      <c r="B90" s="119"/>
      <c r="C90" s="39">
        <v>1442</v>
      </c>
      <c r="D90" s="52" t="s">
        <v>276</v>
      </c>
      <c r="E90" s="96">
        <v>2041</v>
      </c>
      <c r="F90" s="96">
        <v>2041</v>
      </c>
      <c r="G90" s="96">
        <v>13395</v>
      </c>
      <c r="H90" s="96">
        <v>22260</v>
      </c>
      <c r="I90" s="96">
        <v>35558</v>
      </c>
      <c r="J90" s="96">
        <v>42196</v>
      </c>
      <c r="K90" s="96">
        <v>48501</v>
      </c>
      <c r="L90" s="96">
        <v>52782</v>
      </c>
      <c r="M90" s="96">
        <v>59086</v>
      </c>
      <c r="N90" s="96">
        <v>65666</v>
      </c>
      <c r="O90" s="96">
        <v>73694</v>
      </c>
      <c r="P90" s="96">
        <v>80820</v>
      </c>
      <c r="Q90" s="96">
        <v>87955</v>
      </c>
      <c r="R90" s="96">
        <v>100362</v>
      </c>
      <c r="S90" s="96">
        <v>106562</v>
      </c>
    </row>
    <row r="91" spans="1:19" x14ac:dyDescent="0.35">
      <c r="A91" s="121"/>
      <c r="B91" s="119"/>
      <c r="C91" s="39">
        <v>1443</v>
      </c>
      <c r="D91" s="52" t="s">
        <v>277</v>
      </c>
      <c r="E91" s="96">
        <v>2041</v>
      </c>
      <c r="F91" s="96">
        <v>2041</v>
      </c>
      <c r="G91" s="96">
        <v>11822</v>
      </c>
      <c r="H91" s="96">
        <v>17848</v>
      </c>
      <c r="I91" s="96">
        <v>25116</v>
      </c>
      <c r="J91" s="96">
        <v>29704</v>
      </c>
      <c r="K91" s="96">
        <v>35983</v>
      </c>
      <c r="L91" s="96">
        <v>40466</v>
      </c>
      <c r="M91" s="96">
        <v>45748</v>
      </c>
      <c r="N91" s="96">
        <v>51900</v>
      </c>
      <c r="O91" s="96">
        <v>59541</v>
      </c>
      <c r="P91" s="96">
        <v>65499</v>
      </c>
      <c r="Q91" s="96">
        <v>72195</v>
      </c>
      <c r="R91" s="96">
        <v>82889</v>
      </c>
      <c r="S91" s="96">
        <v>88219</v>
      </c>
    </row>
    <row r="92" spans="1:19" x14ac:dyDescent="0.35">
      <c r="A92" s="121"/>
      <c r="B92" s="119"/>
      <c r="C92" s="39">
        <v>1444</v>
      </c>
      <c r="D92" s="52" t="s">
        <v>278</v>
      </c>
      <c r="E92" s="96">
        <v>2041</v>
      </c>
      <c r="F92" s="96">
        <v>2041</v>
      </c>
      <c r="G92" s="96">
        <v>11059</v>
      </c>
      <c r="H92" s="96">
        <v>16326</v>
      </c>
      <c r="I92" s="96">
        <v>19875</v>
      </c>
      <c r="J92" s="96">
        <v>23128</v>
      </c>
      <c r="K92" s="96">
        <v>27799</v>
      </c>
      <c r="L92" s="96">
        <v>31470</v>
      </c>
      <c r="M92" s="96">
        <v>36636</v>
      </c>
      <c r="N92" s="96">
        <v>42554</v>
      </c>
      <c r="O92" s="96">
        <v>50190</v>
      </c>
      <c r="P92" s="96">
        <v>56075</v>
      </c>
      <c r="Q92" s="96">
        <v>62772</v>
      </c>
      <c r="R92" s="96">
        <v>73465</v>
      </c>
      <c r="S92" s="96">
        <v>78795</v>
      </c>
    </row>
    <row r="93" spans="1:19" x14ac:dyDescent="0.35">
      <c r="A93" s="121"/>
      <c r="B93" s="119" t="s">
        <v>205</v>
      </c>
      <c r="C93" s="39">
        <v>1451</v>
      </c>
      <c r="D93" s="52" t="s">
        <v>279</v>
      </c>
      <c r="E93" s="96">
        <v>2253</v>
      </c>
      <c r="F93" s="96">
        <v>2253</v>
      </c>
      <c r="G93" s="96">
        <v>12966</v>
      </c>
      <c r="H93" s="96">
        <v>21667</v>
      </c>
      <c r="I93" s="96">
        <v>41963</v>
      </c>
      <c r="J93" s="96">
        <v>52672</v>
      </c>
      <c r="K93" s="96">
        <v>64787</v>
      </c>
      <c r="L93" s="96">
        <v>73148</v>
      </c>
      <c r="M93" s="96">
        <v>78962</v>
      </c>
      <c r="N93" s="96">
        <v>85554</v>
      </c>
      <c r="O93" s="96">
        <v>92382</v>
      </c>
      <c r="P93" s="96">
        <v>98792</v>
      </c>
      <c r="Q93" s="96">
        <v>104595</v>
      </c>
      <c r="R93" s="96">
        <v>115838</v>
      </c>
      <c r="S93" s="96">
        <v>119107</v>
      </c>
    </row>
    <row r="94" spans="1:19" x14ac:dyDescent="0.35">
      <c r="A94" s="121"/>
      <c r="B94" s="119"/>
      <c r="C94" s="39">
        <v>1452</v>
      </c>
      <c r="D94" s="52" t="s">
        <v>280</v>
      </c>
      <c r="E94" s="96">
        <v>2253</v>
      </c>
      <c r="F94" s="96">
        <v>2253</v>
      </c>
      <c r="G94" s="96">
        <v>11625</v>
      </c>
      <c r="H94" s="96">
        <v>19196</v>
      </c>
      <c r="I94" s="96">
        <v>32229</v>
      </c>
      <c r="J94" s="96">
        <v>40296</v>
      </c>
      <c r="K94" s="96">
        <v>48534</v>
      </c>
      <c r="L94" s="96">
        <v>54914</v>
      </c>
      <c r="M94" s="96">
        <v>60459</v>
      </c>
      <c r="N94" s="96">
        <v>66503</v>
      </c>
      <c r="O94" s="96">
        <v>73312</v>
      </c>
      <c r="P94" s="96">
        <v>79516</v>
      </c>
      <c r="Q94" s="96">
        <v>85319</v>
      </c>
      <c r="R94" s="96">
        <v>96562</v>
      </c>
      <c r="S94" s="96">
        <v>99832</v>
      </c>
    </row>
    <row r="95" spans="1:19" x14ac:dyDescent="0.35">
      <c r="A95" s="121"/>
      <c r="B95" s="119"/>
      <c r="C95" s="39">
        <v>1453</v>
      </c>
      <c r="D95" s="52" t="s">
        <v>281</v>
      </c>
      <c r="E95" s="96">
        <v>2253</v>
      </c>
      <c r="F95" s="96">
        <v>2253</v>
      </c>
      <c r="G95" s="96">
        <v>10275</v>
      </c>
      <c r="H95" s="96">
        <v>15616</v>
      </c>
      <c r="I95" s="96">
        <v>23984</v>
      </c>
      <c r="J95" s="96">
        <v>30374</v>
      </c>
      <c r="K95" s="96">
        <v>38526</v>
      </c>
      <c r="L95" s="96">
        <v>44884</v>
      </c>
      <c r="M95" s="96">
        <v>49269</v>
      </c>
      <c r="N95" s="96">
        <v>54803</v>
      </c>
      <c r="O95" s="96">
        <v>61201</v>
      </c>
      <c r="P95" s="96">
        <v>66138</v>
      </c>
      <c r="Q95" s="96">
        <v>71243</v>
      </c>
      <c r="R95" s="96">
        <v>79753</v>
      </c>
      <c r="S95" s="96">
        <v>82751</v>
      </c>
    </row>
    <row r="96" spans="1:19" x14ac:dyDescent="0.35">
      <c r="A96" s="121"/>
      <c r="B96" s="119"/>
      <c r="C96" s="39">
        <v>1454</v>
      </c>
      <c r="D96" s="52" t="s">
        <v>282</v>
      </c>
      <c r="E96" s="96">
        <v>2253</v>
      </c>
      <c r="F96" s="96">
        <v>2253</v>
      </c>
      <c r="G96" s="96">
        <v>9511</v>
      </c>
      <c r="H96" s="96">
        <v>14093</v>
      </c>
      <c r="I96" s="96">
        <v>18742</v>
      </c>
      <c r="J96" s="96">
        <v>23797</v>
      </c>
      <c r="K96" s="96">
        <v>30341</v>
      </c>
      <c r="L96" s="96">
        <v>35888</v>
      </c>
      <c r="M96" s="96">
        <v>40157</v>
      </c>
      <c r="N96" s="96">
        <v>45457</v>
      </c>
      <c r="O96" s="96">
        <v>51850</v>
      </c>
      <c r="P96" s="96">
        <v>56714</v>
      </c>
      <c r="Q96" s="96">
        <v>61819</v>
      </c>
      <c r="R96" s="96">
        <v>70329</v>
      </c>
      <c r="S96" s="96">
        <v>73327</v>
      </c>
    </row>
    <row r="97" spans="1:19" x14ac:dyDescent="0.35">
      <c r="A97" s="121"/>
      <c r="B97" s="123" t="s">
        <v>210</v>
      </c>
      <c r="C97" s="39">
        <v>1481</v>
      </c>
      <c r="D97" s="52" t="s">
        <v>283</v>
      </c>
      <c r="E97" s="96">
        <v>2253</v>
      </c>
      <c r="F97" s="96">
        <v>2253</v>
      </c>
      <c r="G97" s="96">
        <v>12921</v>
      </c>
      <c r="H97" s="96">
        <v>21981</v>
      </c>
      <c r="I97" s="96">
        <v>42878</v>
      </c>
      <c r="J97" s="96">
        <v>55295</v>
      </c>
      <c r="K97" s="96">
        <v>69825</v>
      </c>
      <c r="L97" s="96">
        <v>79310</v>
      </c>
      <c r="M97" s="96">
        <v>86980</v>
      </c>
      <c r="N97" s="96">
        <v>94247</v>
      </c>
      <c r="O97" s="96">
        <v>101291</v>
      </c>
      <c r="P97" s="96">
        <v>107819</v>
      </c>
      <c r="Q97" s="96">
        <v>112953</v>
      </c>
      <c r="R97" s="96">
        <v>123882</v>
      </c>
      <c r="S97" s="96">
        <v>126489</v>
      </c>
    </row>
    <row r="98" spans="1:19" x14ac:dyDescent="0.35">
      <c r="A98" s="121"/>
      <c r="B98" s="123"/>
      <c r="C98" s="39">
        <v>1482</v>
      </c>
      <c r="D98" s="52" t="s">
        <v>284</v>
      </c>
      <c r="E98" s="96">
        <v>2253</v>
      </c>
      <c r="F98" s="96">
        <v>2253</v>
      </c>
      <c r="G98" s="96">
        <v>11581</v>
      </c>
      <c r="H98" s="96">
        <v>19509</v>
      </c>
      <c r="I98" s="96">
        <v>33144</v>
      </c>
      <c r="J98" s="96">
        <v>42918</v>
      </c>
      <c r="K98" s="96">
        <v>53572</v>
      </c>
      <c r="L98" s="96">
        <v>61076</v>
      </c>
      <c r="M98" s="96">
        <v>68553</v>
      </c>
      <c r="N98" s="96">
        <v>75424</v>
      </c>
      <c r="O98" s="96">
        <v>82602</v>
      </c>
      <c r="P98" s="96">
        <v>88961</v>
      </c>
      <c r="Q98" s="96">
        <v>94133</v>
      </c>
      <c r="R98" s="96">
        <v>105177</v>
      </c>
      <c r="S98" s="96">
        <v>107822</v>
      </c>
    </row>
    <row r="99" spans="1:19" x14ac:dyDescent="0.35">
      <c r="A99" s="121"/>
      <c r="B99" s="123"/>
      <c r="C99" s="39">
        <v>1483</v>
      </c>
      <c r="D99" s="52" t="s">
        <v>285</v>
      </c>
      <c r="E99" s="96">
        <v>2253</v>
      </c>
      <c r="F99" s="96">
        <v>2253</v>
      </c>
      <c r="G99" s="96">
        <v>10231</v>
      </c>
      <c r="H99" s="96">
        <v>15929</v>
      </c>
      <c r="I99" s="96">
        <v>25027</v>
      </c>
      <c r="J99" s="96">
        <v>32940</v>
      </c>
      <c r="K99" s="96">
        <v>43526</v>
      </c>
      <c r="L99" s="96">
        <v>51023</v>
      </c>
      <c r="M99" s="96">
        <v>57308</v>
      </c>
      <c r="N99" s="96">
        <v>63599</v>
      </c>
      <c r="O99" s="96">
        <v>70342</v>
      </c>
      <c r="P99" s="96">
        <v>75434</v>
      </c>
      <c r="Q99" s="96">
        <v>79836</v>
      </c>
      <c r="R99" s="96">
        <v>87968</v>
      </c>
      <c r="S99" s="96">
        <v>90513</v>
      </c>
    </row>
    <row r="100" spans="1:19" x14ac:dyDescent="0.35">
      <c r="A100" s="121"/>
      <c r="B100" s="123"/>
      <c r="C100" s="53">
        <v>1484</v>
      </c>
      <c r="D100" s="54" t="s">
        <v>286</v>
      </c>
      <c r="E100" s="96">
        <v>2253</v>
      </c>
      <c r="F100" s="96">
        <v>2253</v>
      </c>
      <c r="G100" s="96">
        <v>9467</v>
      </c>
      <c r="H100" s="96">
        <v>14407</v>
      </c>
      <c r="I100" s="96">
        <v>19785</v>
      </c>
      <c r="J100" s="96">
        <v>26363</v>
      </c>
      <c r="K100" s="96">
        <v>35341</v>
      </c>
      <c r="L100" s="96">
        <v>42026</v>
      </c>
      <c r="M100" s="96">
        <v>48196</v>
      </c>
      <c r="N100" s="96">
        <v>54253</v>
      </c>
      <c r="O100" s="96">
        <v>60991</v>
      </c>
      <c r="P100" s="96">
        <v>66010</v>
      </c>
      <c r="Q100" s="96">
        <v>70412</v>
      </c>
      <c r="R100" s="96">
        <v>78545</v>
      </c>
      <c r="S100" s="96">
        <v>81089</v>
      </c>
    </row>
    <row r="101" spans="1:19" x14ac:dyDescent="0.35">
      <c r="A101" s="121" t="s">
        <v>116</v>
      </c>
      <c r="B101" s="122" t="s">
        <v>185</v>
      </c>
      <c r="C101" s="50">
        <v>1511</v>
      </c>
      <c r="D101" s="51" t="s">
        <v>287</v>
      </c>
      <c r="E101" s="96">
        <v>4028</v>
      </c>
      <c r="F101" s="96">
        <v>4028</v>
      </c>
      <c r="G101" s="96">
        <v>9413</v>
      </c>
      <c r="H101" s="96">
        <v>13566</v>
      </c>
      <c r="I101" s="96">
        <v>24402</v>
      </c>
      <c r="J101" s="96">
        <v>29527</v>
      </c>
      <c r="K101" s="96">
        <v>36903</v>
      </c>
      <c r="L101" s="96">
        <v>39929</v>
      </c>
      <c r="M101" s="96">
        <v>42201</v>
      </c>
      <c r="N101" s="96">
        <v>44614</v>
      </c>
      <c r="O101" s="96">
        <v>46785</v>
      </c>
      <c r="P101" s="96">
        <v>48745</v>
      </c>
      <c r="Q101" s="96">
        <v>50113</v>
      </c>
      <c r="R101" s="96">
        <v>55798</v>
      </c>
      <c r="S101" s="96">
        <v>57102</v>
      </c>
    </row>
    <row r="102" spans="1:19" x14ac:dyDescent="0.35">
      <c r="A102" s="121"/>
      <c r="B102" s="122"/>
      <c r="C102" s="39">
        <v>1512</v>
      </c>
      <c r="D102" s="52" t="s">
        <v>288</v>
      </c>
      <c r="E102" s="96">
        <v>4028</v>
      </c>
      <c r="F102" s="96">
        <v>4028</v>
      </c>
      <c r="G102" s="96">
        <v>8239</v>
      </c>
      <c r="H102" s="96">
        <v>11391</v>
      </c>
      <c r="I102" s="96">
        <v>16785</v>
      </c>
      <c r="J102" s="96">
        <v>19590</v>
      </c>
      <c r="K102" s="96">
        <v>23645</v>
      </c>
      <c r="L102" s="96">
        <v>25285</v>
      </c>
      <c r="M102" s="96">
        <v>27412</v>
      </c>
      <c r="N102" s="96">
        <v>29376</v>
      </c>
      <c r="O102" s="96">
        <v>31527</v>
      </c>
      <c r="P102" s="96">
        <v>33295</v>
      </c>
      <c r="Q102" s="96">
        <v>34663</v>
      </c>
      <c r="R102" s="96">
        <v>40349</v>
      </c>
      <c r="S102" s="96">
        <v>41653</v>
      </c>
    </row>
    <row r="103" spans="1:19" x14ac:dyDescent="0.35">
      <c r="A103" s="121"/>
      <c r="B103" s="122"/>
      <c r="C103" s="39">
        <v>1513</v>
      </c>
      <c r="D103" s="52" t="s">
        <v>289</v>
      </c>
      <c r="E103" s="96">
        <v>4028</v>
      </c>
      <c r="F103" s="96">
        <v>4028</v>
      </c>
      <c r="G103" s="96">
        <v>8200</v>
      </c>
      <c r="H103" s="96">
        <v>11318</v>
      </c>
      <c r="I103" s="96">
        <v>16612</v>
      </c>
      <c r="J103" s="96">
        <v>19391</v>
      </c>
      <c r="K103" s="96">
        <v>23410</v>
      </c>
      <c r="L103" s="96">
        <v>25030</v>
      </c>
      <c r="M103" s="96">
        <v>27149</v>
      </c>
      <c r="N103" s="96">
        <v>29095</v>
      </c>
      <c r="O103" s="96">
        <v>31246</v>
      </c>
      <c r="P103" s="96">
        <v>33014</v>
      </c>
      <c r="Q103" s="96">
        <v>34382</v>
      </c>
      <c r="R103" s="96">
        <v>39337</v>
      </c>
      <c r="S103" s="96">
        <v>40641</v>
      </c>
    </row>
    <row r="104" spans="1:19" x14ac:dyDescent="0.35">
      <c r="A104" s="121"/>
      <c r="B104" s="122"/>
      <c r="C104" s="39">
        <v>1514</v>
      </c>
      <c r="D104" s="52" t="s">
        <v>290</v>
      </c>
      <c r="E104" s="96">
        <v>4028</v>
      </c>
      <c r="F104" s="96">
        <v>4028</v>
      </c>
      <c r="G104" s="96">
        <v>7632</v>
      </c>
      <c r="H104" s="96">
        <v>10256</v>
      </c>
      <c r="I104" s="96">
        <v>12963</v>
      </c>
      <c r="J104" s="96">
        <v>14638</v>
      </c>
      <c r="K104" s="96">
        <v>17332</v>
      </c>
      <c r="L104" s="96">
        <v>18472</v>
      </c>
      <c r="M104" s="96">
        <v>20534</v>
      </c>
      <c r="N104" s="96">
        <v>22297</v>
      </c>
      <c r="O104" s="96">
        <v>24443</v>
      </c>
      <c r="P104" s="96">
        <v>26147</v>
      </c>
      <c r="Q104" s="96">
        <v>27515</v>
      </c>
      <c r="R104" s="96">
        <v>32470</v>
      </c>
      <c r="S104" s="96">
        <v>33774</v>
      </c>
    </row>
    <row r="105" spans="1:19" x14ac:dyDescent="0.35">
      <c r="A105" s="121"/>
      <c r="B105" s="119" t="s">
        <v>190</v>
      </c>
      <c r="C105" s="39">
        <v>1521</v>
      </c>
      <c r="D105" s="52" t="s">
        <v>291</v>
      </c>
      <c r="E105" s="96">
        <v>2933</v>
      </c>
      <c r="F105" s="96">
        <v>2933</v>
      </c>
      <c r="G105" s="96">
        <v>13280</v>
      </c>
      <c r="H105" s="96">
        <v>21956</v>
      </c>
      <c r="I105" s="96">
        <v>39215</v>
      </c>
      <c r="J105" s="96">
        <v>47294</v>
      </c>
      <c r="K105" s="96">
        <v>56467</v>
      </c>
      <c r="L105" s="96">
        <v>61514</v>
      </c>
      <c r="M105" s="96">
        <v>65113</v>
      </c>
      <c r="N105" s="96">
        <v>69411</v>
      </c>
      <c r="O105" s="96">
        <v>74048</v>
      </c>
      <c r="P105" s="96">
        <v>77799</v>
      </c>
      <c r="Q105" s="96">
        <v>81263</v>
      </c>
      <c r="R105" s="96">
        <v>90600</v>
      </c>
      <c r="S105" s="96">
        <v>93659</v>
      </c>
    </row>
    <row r="106" spans="1:19" x14ac:dyDescent="0.35">
      <c r="A106" s="121"/>
      <c r="B106" s="119"/>
      <c r="C106" s="39">
        <v>1522</v>
      </c>
      <c r="D106" s="52" t="s">
        <v>292</v>
      </c>
      <c r="E106" s="96">
        <v>2933</v>
      </c>
      <c r="F106" s="96">
        <v>2933</v>
      </c>
      <c r="G106" s="96">
        <v>12032</v>
      </c>
      <c r="H106" s="96">
        <v>19592</v>
      </c>
      <c r="I106" s="96">
        <v>30781</v>
      </c>
      <c r="J106" s="96">
        <v>36268</v>
      </c>
      <c r="K106" s="96">
        <v>41693</v>
      </c>
      <c r="L106" s="96">
        <v>44895</v>
      </c>
      <c r="M106" s="96">
        <v>48272</v>
      </c>
      <c r="N106" s="96">
        <v>52061</v>
      </c>
      <c r="O106" s="96">
        <v>56679</v>
      </c>
      <c r="P106" s="96">
        <v>60225</v>
      </c>
      <c r="Q106" s="96">
        <v>63688</v>
      </c>
      <c r="R106" s="96">
        <v>73025</v>
      </c>
      <c r="S106" s="96">
        <v>76085</v>
      </c>
    </row>
    <row r="107" spans="1:19" x14ac:dyDescent="0.35">
      <c r="A107" s="121"/>
      <c r="B107" s="119"/>
      <c r="C107" s="39">
        <v>1523</v>
      </c>
      <c r="D107" s="52" t="s">
        <v>293</v>
      </c>
      <c r="E107" s="96">
        <v>2933</v>
      </c>
      <c r="F107" s="96">
        <v>2933</v>
      </c>
      <c r="G107" s="96">
        <v>10412</v>
      </c>
      <c r="H107" s="96">
        <v>15312</v>
      </c>
      <c r="I107" s="96">
        <v>21962</v>
      </c>
      <c r="J107" s="96">
        <v>25867</v>
      </c>
      <c r="K107" s="96">
        <v>31269</v>
      </c>
      <c r="L107" s="96">
        <v>34434</v>
      </c>
      <c r="M107" s="96">
        <v>37799</v>
      </c>
      <c r="N107" s="96">
        <v>41570</v>
      </c>
      <c r="O107" s="96">
        <v>46186</v>
      </c>
      <c r="P107" s="96">
        <v>49732</v>
      </c>
      <c r="Q107" s="96">
        <v>53196</v>
      </c>
      <c r="R107" s="96">
        <v>61559</v>
      </c>
      <c r="S107" s="96">
        <v>64619</v>
      </c>
    </row>
    <row r="108" spans="1:19" x14ac:dyDescent="0.35">
      <c r="A108" s="121"/>
      <c r="B108" s="119"/>
      <c r="C108" s="39">
        <v>1524</v>
      </c>
      <c r="D108" s="52" t="s">
        <v>294</v>
      </c>
      <c r="E108" s="96">
        <v>2933</v>
      </c>
      <c r="F108" s="96">
        <v>2933</v>
      </c>
      <c r="G108" s="96">
        <v>9711</v>
      </c>
      <c r="H108" s="96">
        <v>13884</v>
      </c>
      <c r="I108" s="96">
        <v>17235</v>
      </c>
      <c r="J108" s="96">
        <v>19848</v>
      </c>
      <c r="K108" s="96">
        <v>23692</v>
      </c>
      <c r="L108" s="96">
        <v>26094</v>
      </c>
      <c r="M108" s="96">
        <v>29363</v>
      </c>
      <c r="N108" s="96">
        <v>32915</v>
      </c>
      <c r="O108" s="96">
        <v>37528</v>
      </c>
      <c r="P108" s="96">
        <v>41000</v>
      </c>
      <c r="Q108" s="96">
        <v>44464</v>
      </c>
      <c r="R108" s="96">
        <v>52827</v>
      </c>
      <c r="S108" s="96">
        <v>55887</v>
      </c>
    </row>
    <row r="109" spans="1:19" x14ac:dyDescent="0.35">
      <c r="A109" s="121"/>
      <c r="B109" s="119" t="s">
        <v>195</v>
      </c>
      <c r="C109" s="39">
        <v>1531</v>
      </c>
      <c r="D109" s="52" t="s">
        <v>295</v>
      </c>
      <c r="E109" s="96">
        <v>2933</v>
      </c>
      <c r="F109" s="96">
        <v>2933</v>
      </c>
      <c r="G109" s="96">
        <v>8711</v>
      </c>
      <c r="H109" s="96">
        <v>13241</v>
      </c>
      <c r="I109" s="96">
        <v>26561</v>
      </c>
      <c r="J109" s="96">
        <v>31994</v>
      </c>
      <c r="K109" s="96">
        <v>38055</v>
      </c>
      <c r="L109" s="96">
        <v>40940</v>
      </c>
      <c r="M109" s="96">
        <v>43122</v>
      </c>
      <c r="N109" s="96">
        <v>44860</v>
      </c>
      <c r="O109" s="96">
        <v>46751</v>
      </c>
      <c r="P109" s="96">
        <v>48584</v>
      </c>
      <c r="Q109" s="96">
        <v>50190</v>
      </c>
      <c r="R109" s="96">
        <v>56319</v>
      </c>
      <c r="S109" s="96">
        <v>57635</v>
      </c>
    </row>
    <row r="110" spans="1:19" x14ac:dyDescent="0.35">
      <c r="A110" s="121"/>
      <c r="B110" s="119"/>
      <c r="C110" s="39">
        <v>1532</v>
      </c>
      <c r="D110" s="52" t="s">
        <v>296</v>
      </c>
      <c r="E110" s="96">
        <v>2933</v>
      </c>
      <c r="F110" s="96">
        <v>2933</v>
      </c>
      <c r="G110" s="96">
        <v>7732</v>
      </c>
      <c r="H110" s="96">
        <v>11396</v>
      </c>
      <c r="I110" s="96">
        <v>18755</v>
      </c>
      <c r="J110" s="96">
        <v>21954</v>
      </c>
      <c r="K110" s="96">
        <v>25618</v>
      </c>
      <c r="L110" s="96">
        <v>27336</v>
      </c>
      <c r="M110" s="96">
        <v>29394</v>
      </c>
      <c r="N110" s="96">
        <v>31029</v>
      </c>
      <c r="O110" s="96">
        <v>32921</v>
      </c>
      <c r="P110" s="96">
        <v>34753</v>
      </c>
      <c r="Q110" s="96">
        <v>36359</v>
      </c>
      <c r="R110" s="96">
        <v>42488</v>
      </c>
      <c r="S110" s="96">
        <v>43804</v>
      </c>
    </row>
    <row r="111" spans="1:19" x14ac:dyDescent="0.35">
      <c r="A111" s="121"/>
      <c r="B111" s="119"/>
      <c r="C111" s="39">
        <v>1533</v>
      </c>
      <c r="D111" s="52" t="s">
        <v>297</v>
      </c>
      <c r="E111" s="96">
        <v>2933</v>
      </c>
      <c r="F111" s="96">
        <v>2933</v>
      </c>
      <c r="G111" s="96">
        <v>7098</v>
      </c>
      <c r="H111" s="96">
        <v>9781</v>
      </c>
      <c r="I111" s="96">
        <v>15701</v>
      </c>
      <c r="J111" s="96">
        <v>18333</v>
      </c>
      <c r="K111" s="96">
        <v>21974</v>
      </c>
      <c r="L111" s="96">
        <v>23668</v>
      </c>
      <c r="M111" s="96">
        <v>25725</v>
      </c>
      <c r="N111" s="96">
        <v>27441</v>
      </c>
      <c r="O111" s="96">
        <v>29501</v>
      </c>
      <c r="P111" s="96">
        <v>31608</v>
      </c>
      <c r="Q111" s="96">
        <v>33541</v>
      </c>
      <c r="R111" s="96">
        <v>39094</v>
      </c>
      <c r="S111" s="96">
        <v>40719</v>
      </c>
    </row>
    <row r="112" spans="1:19" x14ac:dyDescent="0.35">
      <c r="A112" s="121"/>
      <c r="B112" s="119"/>
      <c r="C112" s="39">
        <v>1534</v>
      </c>
      <c r="D112" s="52" t="s">
        <v>298</v>
      </c>
      <c r="E112" s="96">
        <v>2933</v>
      </c>
      <c r="F112" s="96">
        <v>2933</v>
      </c>
      <c r="G112" s="96">
        <v>6488</v>
      </c>
      <c r="H112" s="96">
        <v>8519</v>
      </c>
      <c r="I112" s="96">
        <v>11261</v>
      </c>
      <c r="J112" s="96">
        <v>12756</v>
      </c>
      <c r="K112" s="96">
        <v>15240</v>
      </c>
      <c r="L112" s="96">
        <v>16437</v>
      </c>
      <c r="M112" s="96">
        <v>18437</v>
      </c>
      <c r="N112" s="96">
        <v>20107</v>
      </c>
      <c r="O112" s="96">
        <v>22167</v>
      </c>
      <c r="P112" s="96">
        <v>24272</v>
      </c>
      <c r="Q112" s="96">
        <v>26205</v>
      </c>
      <c r="R112" s="96">
        <v>31759</v>
      </c>
      <c r="S112" s="96">
        <v>33384</v>
      </c>
    </row>
    <row r="113" spans="1:19" x14ac:dyDescent="0.35">
      <c r="A113" s="121"/>
      <c r="B113" s="119" t="s">
        <v>200</v>
      </c>
      <c r="C113" s="39">
        <v>1541</v>
      </c>
      <c r="D113" s="52" t="s">
        <v>299</v>
      </c>
      <c r="E113" s="96">
        <v>1837</v>
      </c>
      <c r="F113" s="96">
        <v>1837</v>
      </c>
      <c r="G113" s="96">
        <v>10524</v>
      </c>
      <c r="H113" s="96">
        <v>17733</v>
      </c>
      <c r="I113" s="96">
        <v>33542</v>
      </c>
      <c r="J113" s="96">
        <v>40637</v>
      </c>
      <c r="K113" s="96">
        <v>49119</v>
      </c>
      <c r="L113" s="96">
        <v>53632</v>
      </c>
      <c r="M113" s="96">
        <v>57012</v>
      </c>
      <c r="N113" s="96">
        <v>60595</v>
      </c>
      <c r="O113" s="96">
        <v>64677</v>
      </c>
      <c r="P113" s="96">
        <v>68095</v>
      </c>
      <c r="Q113" s="96">
        <v>70650</v>
      </c>
      <c r="R113" s="96">
        <v>79107</v>
      </c>
      <c r="S113" s="96">
        <v>81922</v>
      </c>
    </row>
    <row r="114" spans="1:19" x14ac:dyDescent="0.35">
      <c r="A114" s="121"/>
      <c r="B114" s="119"/>
      <c r="C114" s="39">
        <v>1542</v>
      </c>
      <c r="D114" s="52" t="s">
        <v>300</v>
      </c>
      <c r="E114" s="96">
        <v>1837</v>
      </c>
      <c r="F114" s="96">
        <v>1837</v>
      </c>
      <c r="G114" s="96">
        <v>9290</v>
      </c>
      <c r="H114" s="96">
        <v>15368</v>
      </c>
      <c r="I114" s="96">
        <v>25160</v>
      </c>
      <c r="J114" s="96">
        <v>29695</v>
      </c>
      <c r="K114" s="96">
        <v>34571</v>
      </c>
      <c r="L114" s="96">
        <v>37311</v>
      </c>
      <c r="M114" s="96">
        <v>40517</v>
      </c>
      <c r="N114" s="96">
        <v>43650</v>
      </c>
      <c r="O114" s="96">
        <v>47713</v>
      </c>
      <c r="P114" s="96">
        <v>50939</v>
      </c>
      <c r="Q114" s="96">
        <v>53494</v>
      </c>
      <c r="R114" s="96">
        <v>61951</v>
      </c>
      <c r="S114" s="96">
        <v>64766</v>
      </c>
    </row>
    <row r="115" spans="1:19" x14ac:dyDescent="0.35">
      <c r="A115" s="121"/>
      <c r="B115" s="119"/>
      <c r="C115" s="39">
        <v>1543</v>
      </c>
      <c r="D115" s="52" t="s">
        <v>301</v>
      </c>
      <c r="E115" s="96">
        <v>1837</v>
      </c>
      <c r="F115" s="96">
        <v>1837</v>
      </c>
      <c r="G115" s="96">
        <v>8077</v>
      </c>
      <c r="H115" s="96">
        <v>12397</v>
      </c>
      <c r="I115" s="96">
        <v>18555</v>
      </c>
      <c r="J115" s="96">
        <v>21853</v>
      </c>
      <c r="K115" s="96">
        <v>26753</v>
      </c>
      <c r="L115" s="96">
        <v>29346</v>
      </c>
      <c r="M115" s="96">
        <v>32368</v>
      </c>
      <c r="N115" s="96">
        <v>35340</v>
      </c>
      <c r="O115" s="96">
        <v>39142</v>
      </c>
      <c r="P115" s="96">
        <v>42174</v>
      </c>
      <c r="Q115" s="96">
        <v>44619</v>
      </c>
      <c r="R115" s="96">
        <v>51799</v>
      </c>
      <c r="S115" s="96">
        <v>54354</v>
      </c>
    </row>
    <row r="116" spans="1:19" x14ac:dyDescent="0.35">
      <c r="A116" s="121"/>
      <c r="B116" s="119"/>
      <c r="C116" s="39">
        <v>1544</v>
      </c>
      <c r="D116" s="52" t="s">
        <v>302</v>
      </c>
      <c r="E116" s="96">
        <v>1837</v>
      </c>
      <c r="F116" s="96">
        <v>1837</v>
      </c>
      <c r="G116" s="96">
        <v>7386</v>
      </c>
      <c r="H116" s="96">
        <v>10986</v>
      </c>
      <c r="I116" s="96">
        <v>13867</v>
      </c>
      <c r="J116" s="96">
        <v>15894</v>
      </c>
      <c r="K116" s="96">
        <v>19276</v>
      </c>
      <c r="L116" s="96">
        <v>21152</v>
      </c>
      <c r="M116" s="96">
        <v>24097</v>
      </c>
      <c r="N116" s="96">
        <v>26886</v>
      </c>
      <c r="O116" s="96">
        <v>30683</v>
      </c>
      <c r="P116" s="96">
        <v>33651</v>
      </c>
      <c r="Q116" s="96">
        <v>36096</v>
      </c>
      <c r="R116" s="96">
        <v>43276</v>
      </c>
      <c r="S116" s="96">
        <v>45831</v>
      </c>
    </row>
    <row r="117" spans="1:19" x14ac:dyDescent="0.35">
      <c r="A117" s="121"/>
      <c r="B117" s="119" t="s">
        <v>205</v>
      </c>
      <c r="C117" s="39">
        <v>1551</v>
      </c>
      <c r="D117" s="52" t="s">
        <v>303</v>
      </c>
      <c r="E117" s="96">
        <v>1837</v>
      </c>
      <c r="F117" s="96">
        <v>1837</v>
      </c>
      <c r="G117" s="96">
        <v>8408</v>
      </c>
      <c r="H117" s="96">
        <v>14065</v>
      </c>
      <c r="I117" s="96">
        <v>30267</v>
      </c>
      <c r="J117" s="96">
        <v>37584</v>
      </c>
      <c r="K117" s="96">
        <v>46758</v>
      </c>
      <c r="L117" s="96">
        <v>52283</v>
      </c>
      <c r="M117" s="96">
        <v>55029</v>
      </c>
      <c r="N117" s="96">
        <v>58080</v>
      </c>
      <c r="O117" s="96">
        <v>61107</v>
      </c>
      <c r="P117" s="96">
        <v>63679</v>
      </c>
      <c r="Q117" s="96">
        <v>65342</v>
      </c>
      <c r="R117" s="96">
        <v>72708</v>
      </c>
      <c r="S117" s="96">
        <v>74250</v>
      </c>
    </row>
    <row r="118" spans="1:19" x14ac:dyDescent="0.35">
      <c r="A118" s="121"/>
      <c r="B118" s="119"/>
      <c r="C118" s="39">
        <v>1552</v>
      </c>
      <c r="D118" s="52" t="s">
        <v>304</v>
      </c>
      <c r="E118" s="96">
        <v>1837</v>
      </c>
      <c r="F118" s="96">
        <v>1837</v>
      </c>
      <c r="G118" s="96">
        <v>7109</v>
      </c>
      <c r="H118" s="96">
        <v>11658</v>
      </c>
      <c r="I118" s="96">
        <v>20852</v>
      </c>
      <c r="J118" s="96">
        <v>25614</v>
      </c>
      <c r="K118" s="96">
        <v>31349</v>
      </c>
      <c r="L118" s="96">
        <v>35053</v>
      </c>
      <c r="M118" s="96">
        <v>37627</v>
      </c>
      <c r="N118" s="96">
        <v>40249</v>
      </c>
      <c r="O118" s="96">
        <v>43256</v>
      </c>
      <c r="P118" s="96">
        <v>45650</v>
      </c>
      <c r="Q118" s="96">
        <v>47314</v>
      </c>
      <c r="R118" s="96">
        <v>54679</v>
      </c>
      <c r="S118" s="96">
        <v>56221</v>
      </c>
    </row>
    <row r="119" spans="1:19" x14ac:dyDescent="0.35">
      <c r="A119" s="121"/>
      <c r="B119" s="119"/>
      <c r="C119" s="39">
        <v>1553</v>
      </c>
      <c r="D119" s="52" t="s">
        <v>305</v>
      </c>
      <c r="E119" s="96">
        <v>1837</v>
      </c>
      <c r="F119" s="96">
        <v>1837</v>
      </c>
      <c r="G119" s="96">
        <v>6820</v>
      </c>
      <c r="H119" s="96">
        <v>10451</v>
      </c>
      <c r="I119" s="96">
        <v>17534</v>
      </c>
      <c r="J119" s="96">
        <v>21795</v>
      </c>
      <c r="K119" s="96">
        <v>27543</v>
      </c>
      <c r="L119" s="96">
        <v>31117</v>
      </c>
      <c r="M119" s="96">
        <v>33552</v>
      </c>
      <c r="N119" s="96">
        <v>36140</v>
      </c>
      <c r="O119" s="96">
        <v>39064</v>
      </c>
      <c r="P119" s="96">
        <v>41404</v>
      </c>
      <c r="Q119" s="96">
        <v>43210</v>
      </c>
      <c r="R119" s="96">
        <v>49548</v>
      </c>
      <c r="S119" s="96">
        <v>51180</v>
      </c>
    </row>
    <row r="120" spans="1:19" x14ac:dyDescent="0.35">
      <c r="A120" s="121"/>
      <c r="B120" s="119"/>
      <c r="C120" s="39">
        <v>1554</v>
      </c>
      <c r="D120" s="52" t="s">
        <v>306</v>
      </c>
      <c r="E120" s="96">
        <v>1837</v>
      </c>
      <c r="F120" s="96">
        <v>1837</v>
      </c>
      <c r="G120" s="96">
        <v>6081</v>
      </c>
      <c r="H120" s="96">
        <v>8996</v>
      </c>
      <c r="I120" s="96">
        <v>12458</v>
      </c>
      <c r="J120" s="96">
        <v>15453</v>
      </c>
      <c r="K120" s="96">
        <v>19754</v>
      </c>
      <c r="L120" s="96">
        <v>22629</v>
      </c>
      <c r="M120" s="96">
        <v>24987</v>
      </c>
      <c r="N120" s="96">
        <v>27410</v>
      </c>
      <c r="O120" s="96">
        <v>30328</v>
      </c>
      <c r="P120" s="96">
        <v>32614</v>
      </c>
      <c r="Q120" s="96">
        <v>34421</v>
      </c>
      <c r="R120" s="96">
        <v>40758</v>
      </c>
      <c r="S120" s="96">
        <v>42390</v>
      </c>
    </row>
    <row r="121" spans="1:19" x14ac:dyDescent="0.35">
      <c r="A121" s="121"/>
      <c r="B121" s="123" t="s">
        <v>210</v>
      </c>
      <c r="C121" s="39">
        <v>1581</v>
      </c>
      <c r="D121" s="52" t="s">
        <v>307</v>
      </c>
      <c r="E121" s="96">
        <v>1837</v>
      </c>
      <c r="F121" s="96">
        <v>1837</v>
      </c>
      <c r="G121" s="96">
        <v>8389</v>
      </c>
      <c r="H121" s="96">
        <v>14227</v>
      </c>
      <c r="I121" s="96">
        <v>30701</v>
      </c>
      <c r="J121" s="96">
        <v>38849</v>
      </c>
      <c r="K121" s="96">
        <v>49200</v>
      </c>
      <c r="L121" s="96">
        <v>55250</v>
      </c>
      <c r="M121" s="96">
        <v>58947</v>
      </c>
      <c r="N121" s="96">
        <v>62338</v>
      </c>
      <c r="O121" s="96">
        <v>65476</v>
      </c>
      <c r="P121" s="96">
        <v>68064</v>
      </c>
      <c r="Q121" s="96">
        <v>69435</v>
      </c>
      <c r="R121" s="96">
        <v>76733</v>
      </c>
      <c r="S121" s="96">
        <v>78053</v>
      </c>
    </row>
    <row r="122" spans="1:19" x14ac:dyDescent="0.35">
      <c r="A122" s="121"/>
      <c r="B122" s="123"/>
      <c r="C122" s="39">
        <v>1582</v>
      </c>
      <c r="D122" s="52" t="s">
        <v>308</v>
      </c>
      <c r="E122" s="96">
        <v>1837</v>
      </c>
      <c r="F122" s="96">
        <v>1837</v>
      </c>
      <c r="G122" s="96">
        <v>6951</v>
      </c>
      <c r="H122" s="96">
        <v>11473</v>
      </c>
      <c r="I122" s="96">
        <v>20731</v>
      </c>
      <c r="J122" s="96">
        <v>26186</v>
      </c>
      <c r="K122" s="96">
        <v>33097</v>
      </c>
      <c r="L122" s="96">
        <v>37327</v>
      </c>
      <c r="M122" s="96">
        <v>40851</v>
      </c>
      <c r="N122" s="96">
        <v>43813</v>
      </c>
      <c r="O122" s="96">
        <v>46933</v>
      </c>
      <c r="P122" s="96">
        <v>49342</v>
      </c>
      <c r="Q122" s="96">
        <v>50712</v>
      </c>
      <c r="R122" s="96">
        <v>58011</v>
      </c>
      <c r="S122" s="96">
        <v>59331</v>
      </c>
    </row>
    <row r="123" spans="1:19" x14ac:dyDescent="0.35">
      <c r="A123" s="121"/>
      <c r="B123" s="123"/>
      <c r="C123" s="39">
        <v>1583</v>
      </c>
      <c r="D123" s="52" t="s">
        <v>309</v>
      </c>
      <c r="E123" s="96">
        <v>1837</v>
      </c>
      <c r="F123" s="96">
        <v>1837</v>
      </c>
      <c r="G123" s="96">
        <v>6801</v>
      </c>
      <c r="H123" s="96">
        <v>10613</v>
      </c>
      <c r="I123" s="96">
        <v>17968</v>
      </c>
      <c r="J123" s="96">
        <v>22944</v>
      </c>
      <c r="K123" s="96">
        <v>29846</v>
      </c>
      <c r="L123" s="96">
        <v>33922</v>
      </c>
      <c r="M123" s="96">
        <v>37262</v>
      </c>
      <c r="N123" s="96">
        <v>40121</v>
      </c>
      <c r="O123" s="96">
        <v>43110</v>
      </c>
      <c r="P123" s="96">
        <v>45420</v>
      </c>
      <c r="Q123" s="96">
        <v>46840</v>
      </c>
      <c r="R123" s="96">
        <v>52937</v>
      </c>
      <c r="S123" s="96">
        <v>54231</v>
      </c>
    </row>
    <row r="124" spans="1:19" x14ac:dyDescent="0.35">
      <c r="A124" s="121"/>
      <c r="B124" s="123"/>
      <c r="C124" s="53">
        <v>1584</v>
      </c>
      <c r="D124" s="54" t="s">
        <v>310</v>
      </c>
      <c r="E124" s="96">
        <v>1837</v>
      </c>
      <c r="F124" s="96">
        <v>1837</v>
      </c>
      <c r="G124" s="96">
        <v>6062</v>
      </c>
      <c r="H124" s="96">
        <v>9158</v>
      </c>
      <c r="I124" s="96">
        <v>12892</v>
      </c>
      <c r="J124" s="96">
        <v>16603</v>
      </c>
      <c r="K124" s="96">
        <v>22058</v>
      </c>
      <c r="L124" s="96">
        <v>25434</v>
      </c>
      <c r="M124" s="96">
        <v>28698</v>
      </c>
      <c r="N124" s="96">
        <v>31390</v>
      </c>
      <c r="O124" s="96">
        <v>34374</v>
      </c>
      <c r="P124" s="96">
        <v>36630</v>
      </c>
      <c r="Q124" s="96">
        <v>38051</v>
      </c>
      <c r="R124" s="96">
        <v>44147</v>
      </c>
      <c r="S124" s="96">
        <v>45441</v>
      </c>
    </row>
    <row r="126" spans="1:19" x14ac:dyDescent="0.35">
      <c r="A126" t="s">
        <v>139</v>
      </c>
    </row>
    <row r="127" spans="1:19" x14ac:dyDescent="0.35">
      <c r="A127" t="s">
        <v>39</v>
      </c>
    </row>
  </sheetData>
  <mergeCells count="37">
    <mergeCell ref="A1:S1"/>
    <mergeCell ref="A2:S2"/>
    <mergeCell ref="A5:A28"/>
    <mergeCell ref="B5:B8"/>
    <mergeCell ref="B9:B12"/>
    <mergeCell ref="B13:B16"/>
    <mergeCell ref="B17:B20"/>
    <mergeCell ref="B21:B24"/>
    <mergeCell ref="B25:B28"/>
    <mergeCell ref="A29:A52"/>
    <mergeCell ref="B29:B32"/>
    <mergeCell ref="B33:B36"/>
    <mergeCell ref="B37:B40"/>
    <mergeCell ref="B41:B44"/>
    <mergeCell ref="B45:B48"/>
    <mergeCell ref="B49:B52"/>
    <mergeCell ref="A53:A76"/>
    <mergeCell ref="B53:B56"/>
    <mergeCell ref="B57:B60"/>
    <mergeCell ref="B61:B64"/>
    <mergeCell ref="B65:B68"/>
    <mergeCell ref="B69:B72"/>
    <mergeCell ref="B73:B76"/>
    <mergeCell ref="A77:A100"/>
    <mergeCell ref="B77:B80"/>
    <mergeCell ref="B81:B84"/>
    <mergeCell ref="B85:B88"/>
    <mergeCell ref="B89:B92"/>
    <mergeCell ref="B93:B96"/>
    <mergeCell ref="B97:B100"/>
    <mergeCell ref="A101:A124"/>
    <mergeCell ref="B101:B104"/>
    <mergeCell ref="B105:B108"/>
    <mergeCell ref="B109:B112"/>
    <mergeCell ref="B113:B116"/>
    <mergeCell ref="B117:B120"/>
    <mergeCell ref="B121:B124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/>
  <dimension ref="A1:S127"/>
  <sheetViews>
    <sheetView topLeftCell="D1" zoomScaleNormal="100" workbookViewId="0">
      <selection activeCell="C138" sqref="C138"/>
    </sheetView>
  </sheetViews>
  <sheetFormatPr defaultColWidth="8.7265625" defaultRowHeight="14.5" x14ac:dyDescent="0.35"/>
  <cols>
    <col min="1" max="1" width="14.7265625" customWidth="1"/>
    <col min="2" max="2" width="18.1796875" customWidth="1"/>
    <col min="3" max="3" width="10.7265625" style="45" customWidth="1"/>
    <col min="4" max="4" width="41.81640625" style="46" customWidth="1"/>
    <col min="5" max="5" width="7.1796875" customWidth="1"/>
    <col min="6" max="6" width="7.26953125" customWidth="1"/>
    <col min="7" max="13" width="8.26953125" customWidth="1"/>
    <col min="14" max="18" width="9.7265625" customWidth="1"/>
    <col min="19" max="19" width="9.26953125" customWidth="1"/>
  </cols>
  <sheetData>
    <row r="1" spans="1:19" x14ac:dyDescent="0.35">
      <c r="A1" s="120" t="s">
        <v>312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x14ac:dyDescent="0.35">
      <c r="A2" s="120" t="s">
        <v>184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4" spans="1:19" ht="28.5" customHeight="1" x14ac:dyDescent="0.35">
      <c r="A4" s="47" t="s">
        <v>150</v>
      </c>
      <c r="B4" s="47"/>
      <c r="C4" s="48" t="s">
        <v>119</v>
      </c>
      <c r="D4" s="49" t="s">
        <v>120</v>
      </c>
      <c r="E4" s="48" t="s">
        <v>121</v>
      </c>
      <c r="F4" s="48" t="s">
        <v>122</v>
      </c>
      <c r="G4" s="48" t="s">
        <v>123</v>
      </c>
      <c r="H4" s="48" t="s">
        <v>124</v>
      </c>
      <c r="I4" s="48" t="s">
        <v>125</v>
      </c>
      <c r="J4" s="48" t="s">
        <v>126</v>
      </c>
      <c r="K4" s="48" t="s">
        <v>127</v>
      </c>
      <c r="L4" s="48" t="s">
        <v>128</v>
      </c>
      <c r="M4" s="48" t="s">
        <v>129</v>
      </c>
      <c r="N4" s="48" t="s">
        <v>130</v>
      </c>
      <c r="O4" s="48" t="s">
        <v>131</v>
      </c>
      <c r="P4" s="48" t="s">
        <v>132</v>
      </c>
      <c r="Q4" s="48" t="s">
        <v>133</v>
      </c>
      <c r="R4" s="48" t="s">
        <v>134</v>
      </c>
      <c r="S4" s="48" t="s">
        <v>135</v>
      </c>
    </row>
    <row r="5" spans="1:19" x14ac:dyDescent="0.35">
      <c r="A5" s="124" t="s">
        <v>114</v>
      </c>
      <c r="B5" s="122" t="s">
        <v>185</v>
      </c>
      <c r="C5" s="50">
        <v>1111</v>
      </c>
      <c r="D5" s="51" t="s">
        <v>186</v>
      </c>
      <c r="E5" s="96">
        <v>4393</v>
      </c>
      <c r="F5" s="96">
        <v>4393</v>
      </c>
      <c r="G5" s="96">
        <v>21145</v>
      </c>
      <c r="H5" s="96">
        <v>37137</v>
      </c>
      <c r="I5" s="96">
        <v>66431</v>
      </c>
      <c r="J5" s="96">
        <v>84993</v>
      </c>
      <c r="K5" s="96">
        <v>101845</v>
      </c>
      <c r="L5" s="96">
        <v>115443</v>
      </c>
      <c r="M5" s="96">
        <v>123866</v>
      </c>
      <c r="N5" s="96">
        <v>133541</v>
      </c>
      <c r="O5" s="96">
        <v>145162</v>
      </c>
      <c r="P5" s="96">
        <v>155195</v>
      </c>
      <c r="Q5" s="96">
        <v>165257</v>
      </c>
      <c r="R5" s="96">
        <v>182563</v>
      </c>
      <c r="S5" s="96">
        <v>193427</v>
      </c>
    </row>
    <row r="6" spans="1:19" x14ac:dyDescent="0.35">
      <c r="A6" s="124"/>
      <c r="B6" s="122"/>
      <c r="C6" s="39">
        <v>1112</v>
      </c>
      <c r="D6" s="52" t="s">
        <v>187</v>
      </c>
      <c r="E6" s="96">
        <v>4393</v>
      </c>
      <c r="F6" s="96">
        <v>4393</v>
      </c>
      <c r="G6" s="96">
        <v>20161</v>
      </c>
      <c r="H6" s="96">
        <v>34808</v>
      </c>
      <c r="I6" s="96">
        <v>57613</v>
      </c>
      <c r="J6" s="96">
        <v>73932</v>
      </c>
      <c r="K6" s="96">
        <v>88391</v>
      </c>
      <c r="L6" s="96">
        <v>100831</v>
      </c>
      <c r="M6" s="96">
        <v>109132</v>
      </c>
      <c r="N6" s="96">
        <v>118706</v>
      </c>
      <c r="O6" s="96">
        <v>130327</v>
      </c>
      <c r="P6" s="96">
        <v>140360</v>
      </c>
      <c r="Q6" s="96">
        <v>150422</v>
      </c>
      <c r="R6" s="96">
        <v>167728</v>
      </c>
      <c r="S6" s="96">
        <v>178592</v>
      </c>
    </row>
    <row r="7" spans="1:19" x14ac:dyDescent="0.35">
      <c r="A7" s="124"/>
      <c r="B7" s="122"/>
      <c r="C7" s="39">
        <v>1113</v>
      </c>
      <c r="D7" s="52" t="s">
        <v>188</v>
      </c>
      <c r="E7" s="96">
        <v>4393</v>
      </c>
      <c r="F7" s="96">
        <v>4393</v>
      </c>
      <c r="G7" s="96">
        <v>17834</v>
      </c>
      <c r="H7" s="96">
        <v>28868</v>
      </c>
      <c r="I7" s="96">
        <v>43593</v>
      </c>
      <c r="J7" s="96">
        <v>57653</v>
      </c>
      <c r="K7" s="96">
        <v>72204</v>
      </c>
      <c r="L7" s="96">
        <v>84769</v>
      </c>
      <c r="M7" s="96">
        <v>92364</v>
      </c>
      <c r="N7" s="96">
        <v>101894</v>
      </c>
      <c r="O7" s="96">
        <v>113401</v>
      </c>
      <c r="P7" s="96">
        <v>123233</v>
      </c>
      <c r="Q7" s="96">
        <v>133283</v>
      </c>
      <c r="R7" s="96">
        <v>149479</v>
      </c>
      <c r="S7" s="96">
        <v>160066</v>
      </c>
    </row>
    <row r="8" spans="1:19" x14ac:dyDescent="0.35">
      <c r="A8" s="124"/>
      <c r="B8" s="122"/>
      <c r="C8" s="39">
        <v>1114</v>
      </c>
      <c r="D8" s="52" t="s">
        <v>189</v>
      </c>
      <c r="E8" s="96">
        <v>4393</v>
      </c>
      <c r="F8" s="96">
        <v>4393</v>
      </c>
      <c r="G8" s="96">
        <v>17225</v>
      </c>
      <c r="H8" s="96">
        <v>27593</v>
      </c>
      <c r="I8" s="96">
        <v>39131</v>
      </c>
      <c r="J8" s="96">
        <v>52034</v>
      </c>
      <c r="K8" s="96">
        <v>65422</v>
      </c>
      <c r="L8" s="96">
        <v>77480</v>
      </c>
      <c r="M8" s="96">
        <v>85018</v>
      </c>
      <c r="N8" s="96">
        <v>94504</v>
      </c>
      <c r="O8" s="96">
        <v>106012</v>
      </c>
      <c r="P8" s="96">
        <v>115842</v>
      </c>
      <c r="Q8" s="96">
        <v>125892</v>
      </c>
      <c r="R8" s="96">
        <v>142088</v>
      </c>
      <c r="S8" s="96">
        <v>152675</v>
      </c>
    </row>
    <row r="9" spans="1:19" x14ac:dyDescent="0.35">
      <c r="A9" s="124"/>
      <c r="B9" s="119" t="s">
        <v>190</v>
      </c>
      <c r="C9" s="39">
        <v>1121</v>
      </c>
      <c r="D9" s="52" t="s">
        <v>191</v>
      </c>
      <c r="E9" s="96">
        <v>3217</v>
      </c>
      <c r="F9" s="96">
        <v>3217</v>
      </c>
      <c r="G9" s="96">
        <v>10847</v>
      </c>
      <c r="H9" s="96">
        <v>16982</v>
      </c>
      <c r="I9" s="96">
        <v>31911</v>
      </c>
      <c r="J9" s="96">
        <v>38696</v>
      </c>
      <c r="K9" s="96">
        <v>45473</v>
      </c>
      <c r="L9" s="96">
        <v>49209</v>
      </c>
      <c r="M9" s="96">
        <v>54408</v>
      </c>
      <c r="N9" s="96">
        <v>59736</v>
      </c>
      <c r="O9" s="96">
        <v>65847</v>
      </c>
      <c r="P9" s="96">
        <v>71909</v>
      </c>
      <c r="Q9" s="96">
        <v>76774</v>
      </c>
      <c r="R9" s="96">
        <v>87678</v>
      </c>
      <c r="S9" s="96">
        <v>92099</v>
      </c>
    </row>
    <row r="10" spans="1:19" x14ac:dyDescent="0.35">
      <c r="A10" s="124"/>
      <c r="B10" s="119"/>
      <c r="C10" s="39">
        <v>1122</v>
      </c>
      <c r="D10" s="52" t="s">
        <v>192</v>
      </c>
      <c r="E10" s="96">
        <v>3217</v>
      </c>
      <c r="F10" s="96">
        <v>3217</v>
      </c>
      <c r="G10" s="96">
        <v>9864</v>
      </c>
      <c r="H10" s="96">
        <v>15120</v>
      </c>
      <c r="I10" s="96">
        <v>24028</v>
      </c>
      <c r="J10" s="96">
        <v>28569</v>
      </c>
      <c r="K10" s="96">
        <v>32954</v>
      </c>
      <c r="L10" s="96">
        <v>35531</v>
      </c>
      <c r="M10" s="96">
        <v>40609</v>
      </c>
      <c r="N10" s="96">
        <v>45836</v>
      </c>
      <c r="O10" s="96">
        <v>51946</v>
      </c>
      <c r="P10" s="96">
        <v>58009</v>
      </c>
      <c r="Q10" s="96">
        <v>62874</v>
      </c>
      <c r="R10" s="96">
        <v>73778</v>
      </c>
      <c r="S10" s="96">
        <v>78198</v>
      </c>
    </row>
    <row r="11" spans="1:19" x14ac:dyDescent="0.35">
      <c r="A11" s="124"/>
      <c r="B11" s="119"/>
      <c r="C11" s="39">
        <v>1123</v>
      </c>
      <c r="D11" s="52" t="s">
        <v>193</v>
      </c>
      <c r="E11" s="96">
        <v>3217</v>
      </c>
      <c r="F11" s="96">
        <v>3217</v>
      </c>
      <c r="G11" s="96">
        <v>8855</v>
      </c>
      <c r="H11" s="96">
        <v>12373</v>
      </c>
      <c r="I11" s="96">
        <v>18743</v>
      </c>
      <c r="J11" s="96">
        <v>22088</v>
      </c>
      <c r="K11" s="96">
        <v>26342</v>
      </c>
      <c r="L11" s="96">
        <v>28802</v>
      </c>
      <c r="M11" s="96">
        <v>32795</v>
      </c>
      <c r="N11" s="96">
        <v>37584</v>
      </c>
      <c r="O11" s="96">
        <v>43284</v>
      </c>
      <c r="P11" s="96">
        <v>48115</v>
      </c>
      <c r="Q11" s="96">
        <v>52219</v>
      </c>
      <c r="R11" s="96">
        <v>60856</v>
      </c>
      <c r="S11" s="96">
        <v>64894</v>
      </c>
    </row>
    <row r="12" spans="1:19" x14ac:dyDescent="0.35">
      <c r="A12" s="124"/>
      <c r="B12" s="119"/>
      <c r="C12" s="39">
        <v>1124</v>
      </c>
      <c r="D12" s="52" t="s">
        <v>194</v>
      </c>
      <c r="E12" s="96">
        <v>3217</v>
      </c>
      <c r="F12" s="96">
        <v>3217</v>
      </c>
      <c r="G12" s="96">
        <v>8245</v>
      </c>
      <c r="H12" s="96">
        <v>11098</v>
      </c>
      <c r="I12" s="96">
        <v>14281</v>
      </c>
      <c r="J12" s="96">
        <v>16469</v>
      </c>
      <c r="K12" s="96">
        <v>19560</v>
      </c>
      <c r="L12" s="96">
        <v>21513</v>
      </c>
      <c r="M12" s="96">
        <v>25450</v>
      </c>
      <c r="N12" s="96">
        <v>30195</v>
      </c>
      <c r="O12" s="96">
        <v>35894</v>
      </c>
      <c r="P12" s="96">
        <v>40724</v>
      </c>
      <c r="Q12" s="96">
        <v>44828</v>
      </c>
      <c r="R12" s="96">
        <v>53465</v>
      </c>
      <c r="S12" s="96">
        <v>57503</v>
      </c>
    </row>
    <row r="13" spans="1:19" x14ac:dyDescent="0.35">
      <c r="A13" s="124"/>
      <c r="B13" s="119" t="s">
        <v>195</v>
      </c>
      <c r="C13" s="39">
        <v>1131</v>
      </c>
      <c r="D13" s="52" t="s">
        <v>196</v>
      </c>
      <c r="E13" s="96">
        <v>3071</v>
      </c>
      <c r="F13" s="96">
        <v>3071</v>
      </c>
      <c r="G13" s="96">
        <v>12047</v>
      </c>
      <c r="H13" s="96">
        <v>19679</v>
      </c>
      <c r="I13" s="96">
        <v>35471</v>
      </c>
      <c r="J13" s="96">
        <v>42713</v>
      </c>
      <c r="K13" s="96">
        <v>49914</v>
      </c>
      <c r="L13" s="96">
        <v>54212</v>
      </c>
      <c r="M13" s="96">
        <v>59382</v>
      </c>
      <c r="N13" s="96">
        <v>63770</v>
      </c>
      <c r="O13" s="96">
        <v>69366</v>
      </c>
      <c r="P13" s="96">
        <v>74138</v>
      </c>
      <c r="Q13" s="96">
        <v>77325</v>
      </c>
      <c r="R13" s="96">
        <v>87311</v>
      </c>
      <c r="S13" s="96">
        <v>90681</v>
      </c>
    </row>
    <row r="14" spans="1:19" x14ac:dyDescent="0.35">
      <c r="A14" s="124"/>
      <c r="B14" s="119"/>
      <c r="C14" s="39">
        <v>1132</v>
      </c>
      <c r="D14" s="52" t="s">
        <v>197</v>
      </c>
      <c r="E14" s="96">
        <v>3071</v>
      </c>
      <c r="F14" s="96">
        <v>3071</v>
      </c>
      <c r="G14" s="96">
        <v>11064</v>
      </c>
      <c r="H14" s="96">
        <v>17818</v>
      </c>
      <c r="I14" s="96">
        <v>27588</v>
      </c>
      <c r="J14" s="96">
        <v>32587</v>
      </c>
      <c r="K14" s="96">
        <v>37395</v>
      </c>
      <c r="L14" s="96">
        <v>40534</v>
      </c>
      <c r="M14" s="96">
        <v>45582</v>
      </c>
      <c r="N14" s="96">
        <v>49870</v>
      </c>
      <c r="O14" s="96">
        <v>55466</v>
      </c>
      <c r="P14" s="96">
        <v>60238</v>
      </c>
      <c r="Q14" s="96">
        <v>63424</v>
      </c>
      <c r="R14" s="96">
        <v>73410</v>
      </c>
      <c r="S14" s="96">
        <v>76781</v>
      </c>
    </row>
    <row r="15" spans="1:19" x14ac:dyDescent="0.35">
      <c r="A15" s="124"/>
      <c r="B15" s="119"/>
      <c r="C15" s="39">
        <v>1133</v>
      </c>
      <c r="D15" s="52" t="s">
        <v>198</v>
      </c>
      <c r="E15" s="96">
        <v>3071</v>
      </c>
      <c r="F15" s="96">
        <v>3071</v>
      </c>
      <c r="G15" s="96">
        <v>9436</v>
      </c>
      <c r="H15" s="96">
        <v>13277</v>
      </c>
      <c r="I15" s="96">
        <v>20296</v>
      </c>
      <c r="J15" s="96">
        <v>23703</v>
      </c>
      <c r="K15" s="96">
        <v>28183</v>
      </c>
      <c r="L15" s="96">
        <v>30997</v>
      </c>
      <c r="M15" s="96">
        <v>35200</v>
      </c>
      <c r="N15" s="96">
        <v>40053</v>
      </c>
      <c r="O15" s="96">
        <v>46340</v>
      </c>
      <c r="P15" s="96">
        <v>52779</v>
      </c>
      <c r="Q15" s="96">
        <v>59573</v>
      </c>
      <c r="R15" s="96">
        <v>70520</v>
      </c>
      <c r="S15" s="96">
        <v>75926</v>
      </c>
    </row>
    <row r="16" spans="1:19" x14ac:dyDescent="0.35">
      <c r="A16" s="124"/>
      <c r="B16" s="119"/>
      <c r="C16" s="39">
        <v>1134</v>
      </c>
      <c r="D16" s="52" t="s">
        <v>199</v>
      </c>
      <c r="E16" s="96">
        <v>3071</v>
      </c>
      <c r="F16" s="96">
        <v>3071</v>
      </c>
      <c r="G16" s="96">
        <v>8826</v>
      </c>
      <c r="H16" s="96">
        <v>12001</v>
      </c>
      <c r="I16" s="96">
        <v>15834</v>
      </c>
      <c r="J16" s="96">
        <v>18084</v>
      </c>
      <c r="K16" s="96">
        <v>21401</v>
      </c>
      <c r="L16" s="96">
        <v>23709</v>
      </c>
      <c r="M16" s="96">
        <v>27855</v>
      </c>
      <c r="N16" s="96">
        <v>32663</v>
      </c>
      <c r="O16" s="96">
        <v>38950</v>
      </c>
      <c r="P16" s="96">
        <v>45388</v>
      </c>
      <c r="Q16" s="96">
        <v>52182</v>
      </c>
      <c r="R16" s="96">
        <v>63129</v>
      </c>
      <c r="S16" s="96">
        <v>68535</v>
      </c>
    </row>
    <row r="17" spans="1:19" x14ac:dyDescent="0.35">
      <c r="A17" s="124"/>
      <c r="B17" s="119" t="s">
        <v>200</v>
      </c>
      <c r="C17" s="39">
        <v>1141</v>
      </c>
      <c r="D17" s="52" t="s">
        <v>201</v>
      </c>
      <c r="E17" s="96">
        <v>2085</v>
      </c>
      <c r="F17" s="96">
        <v>2085</v>
      </c>
      <c r="G17" s="96">
        <v>9749</v>
      </c>
      <c r="H17" s="96">
        <v>15749</v>
      </c>
      <c r="I17" s="96">
        <v>30464</v>
      </c>
      <c r="J17" s="96">
        <v>36923</v>
      </c>
      <c r="K17" s="96">
        <v>43559</v>
      </c>
      <c r="L17" s="96">
        <v>47157</v>
      </c>
      <c r="M17" s="96">
        <v>51876</v>
      </c>
      <c r="N17" s="96">
        <v>56091</v>
      </c>
      <c r="O17" s="96">
        <v>61087</v>
      </c>
      <c r="P17" s="96">
        <v>66036</v>
      </c>
      <c r="Q17" s="96">
        <v>71171</v>
      </c>
      <c r="R17" s="96">
        <v>79862</v>
      </c>
      <c r="S17" s="96">
        <v>83888</v>
      </c>
    </row>
    <row r="18" spans="1:19" x14ac:dyDescent="0.35">
      <c r="A18" s="124"/>
      <c r="B18" s="119"/>
      <c r="C18" s="39">
        <v>1142</v>
      </c>
      <c r="D18" s="52" t="s">
        <v>202</v>
      </c>
      <c r="E18" s="96">
        <v>2085</v>
      </c>
      <c r="F18" s="96">
        <v>2085</v>
      </c>
      <c r="G18" s="96">
        <v>8765</v>
      </c>
      <c r="H18" s="96">
        <v>13887</v>
      </c>
      <c r="I18" s="96">
        <v>22581</v>
      </c>
      <c r="J18" s="96">
        <v>26797</v>
      </c>
      <c r="K18" s="96">
        <v>31040</v>
      </c>
      <c r="L18" s="96">
        <v>33479</v>
      </c>
      <c r="M18" s="96">
        <v>38076</v>
      </c>
      <c r="N18" s="96">
        <v>42190</v>
      </c>
      <c r="O18" s="96">
        <v>47187</v>
      </c>
      <c r="P18" s="96">
        <v>52135</v>
      </c>
      <c r="Q18" s="96">
        <v>57271</v>
      </c>
      <c r="R18" s="96">
        <v>65962</v>
      </c>
      <c r="S18" s="96">
        <v>69987</v>
      </c>
    </row>
    <row r="19" spans="1:19" x14ac:dyDescent="0.35">
      <c r="A19" s="124"/>
      <c r="B19" s="119"/>
      <c r="C19" s="39">
        <v>1143</v>
      </c>
      <c r="D19" s="52" t="s">
        <v>203</v>
      </c>
      <c r="E19" s="96">
        <v>2085</v>
      </c>
      <c r="F19" s="96">
        <v>2085</v>
      </c>
      <c r="G19" s="96">
        <v>7757</v>
      </c>
      <c r="H19" s="96">
        <v>11249</v>
      </c>
      <c r="I19" s="96">
        <v>17514</v>
      </c>
      <c r="J19" s="96">
        <v>20778</v>
      </c>
      <c r="K19" s="96">
        <v>24985</v>
      </c>
      <c r="L19" s="96">
        <v>27401</v>
      </c>
      <c r="M19" s="96">
        <v>30909</v>
      </c>
      <c r="N19" s="96">
        <v>34582</v>
      </c>
      <c r="O19" s="96">
        <v>39096</v>
      </c>
      <c r="P19" s="96">
        <v>43257</v>
      </c>
      <c r="Q19" s="96">
        <v>48108</v>
      </c>
      <c r="R19" s="96">
        <v>55374</v>
      </c>
      <c r="S19" s="96">
        <v>58775</v>
      </c>
    </row>
    <row r="20" spans="1:19" x14ac:dyDescent="0.35">
      <c r="A20" s="124"/>
      <c r="B20" s="119"/>
      <c r="C20" s="39">
        <v>1144</v>
      </c>
      <c r="D20" s="52" t="s">
        <v>204</v>
      </c>
      <c r="E20" s="96">
        <v>2085</v>
      </c>
      <c r="F20" s="96">
        <v>2085</v>
      </c>
      <c r="G20" s="96">
        <v>7147</v>
      </c>
      <c r="H20" s="96">
        <v>9973</v>
      </c>
      <c r="I20" s="96">
        <v>13052</v>
      </c>
      <c r="J20" s="96">
        <v>15159</v>
      </c>
      <c r="K20" s="96">
        <v>18203</v>
      </c>
      <c r="L20" s="96">
        <v>20113</v>
      </c>
      <c r="M20" s="96">
        <v>23564</v>
      </c>
      <c r="N20" s="96">
        <v>27192</v>
      </c>
      <c r="O20" s="96">
        <v>31706</v>
      </c>
      <c r="P20" s="96">
        <v>35866</v>
      </c>
      <c r="Q20" s="96">
        <v>40717</v>
      </c>
      <c r="R20" s="96">
        <v>47983</v>
      </c>
      <c r="S20" s="96">
        <v>51384</v>
      </c>
    </row>
    <row r="21" spans="1:19" x14ac:dyDescent="0.35">
      <c r="A21" s="124"/>
      <c r="B21" s="119" t="s">
        <v>205</v>
      </c>
      <c r="C21" s="39">
        <v>1151</v>
      </c>
      <c r="D21" s="52" t="s">
        <v>206</v>
      </c>
      <c r="E21" s="96">
        <v>2129</v>
      </c>
      <c r="F21" s="96">
        <v>2129</v>
      </c>
      <c r="G21" s="96">
        <v>10340</v>
      </c>
      <c r="H21" s="96">
        <v>16900</v>
      </c>
      <c r="I21" s="96">
        <v>33301</v>
      </c>
      <c r="J21" s="96">
        <v>42258</v>
      </c>
      <c r="K21" s="96">
        <v>51082</v>
      </c>
      <c r="L21" s="96">
        <v>57154</v>
      </c>
      <c r="M21" s="96">
        <v>61944</v>
      </c>
      <c r="N21" s="96">
        <v>66434</v>
      </c>
      <c r="O21" s="96">
        <v>71439</v>
      </c>
      <c r="P21" s="96">
        <v>76212</v>
      </c>
      <c r="Q21" s="96">
        <v>80550</v>
      </c>
      <c r="R21" s="96">
        <v>89618</v>
      </c>
      <c r="S21" s="96">
        <v>92025</v>
      </c>
    </row>
    <row r="22" spans="1:19" x14ac:dyDescent="0.35">
      <c r="A22" s="124"/>
      <c r="B22" s="119"/>
      <c r="C22" s="39">
        <v>1152</v>
      </c>
      <c r="D22" s="52" t="s">
        <v>207</v>
      </c>
      <c r="E22" s="96">
        <v>2129</v>
      </c>
      <c r="F22" s="96">
        <v>2129</v>
      </c>
      <c r="G22" s="96">
        <v>9356</v>
      </c>
      <c r="H22" s="96">
        <v>15038</v>
      </c>
      <c r="I22" s="96">
        <v>25418</v>
      </c>
      <c r="J22" s="96">
        <v>32131</v>
      </c>
      <c r="K22" s="96">
        <v>38563</v>
      </c>
      <c r="L22" s="96">
        <v>43476</v>
      </c>
      <c r="M22" s="96">
        <v>48144</v>
      </c>
      <c r="N22" s="96">
        <v>52534</v>
      </c>
      <c r="O22" s="96">
        <v>57539</v>
      </c>
      <c r="P22" s="96">
        <v>62311</v>
      </c>
      <c r="Q22" s="96">
        <v>66650</v>
      </c>
      <c r="R22" s="96">
        <v>75718</v>
      </c>
      <c r="S22" s="96">
        <v>78124</v>
      </c>
    </row>
    <row r="23" spans="1:19" x14ac:dyDescent="0.35">
      <c r="A23" s="124"/>
      <c r="B23" s="119"/>
      <c r="C23" s="39">
        <v>1153</v>
      </c>
      <c r="D23" s="52" t="s">
        <v>208</v>
      </c>
      <c r="E23" s="96">
        <v>2129</v>
      </c>
      <c r="F23" s="96">
        <v>2129</v>
      </c>
      <c r="G23" s="96">
        <v>8461</v>
      </c>
      <c r="H23" s="96">
        <v>12347</v>
      </c>
      <c r="I23" s="96">
        <v>19573</v>
      </c>
      <c r="J23" s="96">
        <v>25043</v>
      </c>
      <c r="K23" s="96">
        <v>31648</v>
      </c>
      <c r="L23" s="96">
        <v>36658</v>
      </c>
      <c r="M23" s="96">
        <v>40340</v>
      </c>
      <c r="N23" s="96">
        <v>44354</v>
      </c>
      <c r="O23" s="96">
        <v>49075</v>
      </c>
      <c r="P23" s="96">
        <v>52775</v>
      </c>
      <c r="Q23" s="96">
        <v>55359</v>
      </c>
      <c r="R23" s="96">
        <v>62009</v>
      </c>
      <c r="S23" s="96">
        <v>64097</v>
      </c>
    </row>
    <row r="24" spans="1:19" x14ac:dyDescent="0.35">
      <c r="A24" s="124"/>
      <c r="B24" s="119"/>
      <c r="C24" s="39">
        <v>1154</v>
      </c>
      <c r="D24" s="52" t="s">
        <v>209</v>
      </c>
      <c r="E24" s="96">
        <v>2129</v>
      </c>
      <c r="F24" s="96">
        <v>2129</v>
      </c>
      <c r="G24" s="96">
        <v>7852</v>
      </c>
      <c r="H24" s="96">
        <v>11071</v>
      </c>
      <c r="I24" s="96">
        <v>15111</v>
      </c>
      <c r="J24" s="96">
        <v>19424</v>
      </c>
      <c r="K24" s="96">
        <v>24866</v>
      </c>
      <c r="L24" s="96">
        <v>29370</v>
      </c>
      <c r="M24" s="96">
        <v>32995</v>
      </c>
      <c r="N24" s="96">
        <v>36965</v>
      </c>
      <c r="O24" s="96">
        <v>41685</v>
      </c>
      <c r="P24" s="96">
        <v>45384</v>
      </c>
      <c r="Q24" s="96">
        <v>47968</v>
      </c>
      <c r="R24" s="96">
        <v>54618</v>
      </c>
      <c r="S24" s="96">
        <v>56706</v>
      </c>
    </row>
    <row r="25" spans="1:19" x14ac:dyDescent="0.35">
      <c r="A25" s="124"/>
      <c r="B25" s="123" t="s">
        <v>210</v>
      </c>
      <c r="C25" s="39">
        <v>1181</v>
      </c>
      <c r="D25" s="52" t="s">
        <v>211</v>
      </c>
      <c r="E25" s="96">
        <v>2129</v>
      </c>
      <c r="F25" s="96">
        <v>2129</v>
      </c>
      <c r="G25" s="96">
        <v>10302</v>
      </c>
      <c r="H25" s="96">
        <v>17000</v>
      </c>
      <c r="I25" s="96">
        <v>33804</v>
      </c>
      <c r="J25" s="96">
        <v>43905</v>
      </c>
      <c r="K25" s="96">
        <v>53958</v>
      </c>
      <c r="L25" s="96">
        <v>60756</v>
      </c>
      <c r="M25" s="96">
        <v>66554</v>
      </c>
      <c r="N25" s="96">
        <v>72013</v>
      </c>
      <c r="O25" s="96">
        <v>77687</v>
      </c>
      <c r="P25" s="96">
        <v>83031</v>
      </c>
      <c r="Q25" s="96">
        <v>87376</v>
      </c>
      <c r="R25" s="96">
        <v>96893</v>
      </c>
      <c r="S25" s="96">
        <v>99329</v>
      </c>
    </row>
    <row r="26" spans="1:19" x14ac:dyDescent="0.35">
      <c r="A26" s="124"/>
      <c r="B26" s="123"/>
      <c r="C26" s="39">
        <v>1182</v>
      </c>
      <c r="D26" s="52" t="s">
        <v>212</v>
      </c>
      <c r="E26" s="96">
        <v>2129</v>
      </c>
      <c r="F26" s="96">
        <v>2129</v>
      </c>
      <c r="G26" s="96">
        <v>9319</v>
      </c>
      <c r="H26" s="96">
        <v>15138</v>
      </c>
      <c r="I26" s="96">
        <v>25921</v>
      </c>
      <c r="J26" s="96">
        <v>33779</v>
      </c>
      <c r="K26" s="96">
        <v>41439</v>
      </c>
      <c r="L26" s="96">
        <v>47078</v>
      </c>
      <c r="M26" s="96">
        <v>52754</v>
      </c>
      <c r="N26" s="96">
        <v>58113</v>
      </c>
      <c r="O26" s="96">
        <v>63787</v>
      </c>
      <c r="P26" s="96">
        <v>69131</v>
      </c>
      <c r="Q26" s="96">
        <v>73476</v>
      </c>
      <c r="R26" s="96">
        <v>82993</v>
      </c>
      <c r="S26" s="96">
        <v>85428</v>
      </c>
    </row>
    <row r="27" spans="1:19" x14ac:dyDescent="0.35">
      <c r="A27" s="124"/>
      <c r="B27" s="123"/>
      <c r="C27" s="39">
        <v>1183</v>
      </c>
      <c r="D27" s="52" t="s">
        <v>213</v>
      </c>
      <c r="E27" s="96">
        <v>2129</v>
      </c>
      <c r="F27" s="96">
        <v>2129</v>
      </c>
      <c r="G27" s="96">
        <v>8424</v>
      </c>
      <c r="H27" s="96">
        <v>12447</v>
      </c>
      <c r="I27" s="96">
        <v>20076</v>
      </c>
      <c r="J27" s="96">
        <v>26228</v>
      </c>
      <c r="K27" s="96">
        <v>33979</v>
      </c>
      <c r="L27" s="96">
        <v>39623</v>
      </c>
      <c r="M27" s="96">
        <v>44140</v>
      </c>
      <c r="N27" s="96">
        <v>48845</v>
      </c>
      <c r="O27" s="96">
        <v>54083</v>
      </c>
      <c r="P27" s="96">
        <v>58223</v>
      </c>
      <c r="Q27" s="96">
        <v>60500</v>
      </c>
      <c r="R27" s="96">
        <v>66958</v>
      </c>
      <c r="S27" s="96">
        <v>68778</v>
      </c>
    </row>
    <row r="28" spans="1:19" x14ac:dyDescent="0.35">
      <c r="A28" s="124"/>
      <c r="B28" s="123"/>
      <c r="C28" s="53">
        <v>1184</v>
      </c>
      <c r="D28" s="54" t="s">
        <v>214</v>
      </c>
      <c r="E28" s="96">
        <v>2129</v>
      </c>
      <c r="F28" s="96">
        <v>2129</v>
      </c>
      <c r="G28" s="96">
        <v>7815</v>
      </c>
      <c r="H28" s="96">
        <v>11171</v>
      </c>
      <c r="I28" s="96">
        <v>15614</v>
      </c>
      <c r="J28" s="96">
        <v>20609</v>
      </c>
      <c r="K28" s="96">
        <v>27198</v>
      </c>
      <c r="L28" s="96">
        <v>32335</v>
      </c>
      <c r="M28" s="96">
        <v>36795</v>
      </c>
      <c r="N28" s="96">
        <v>41456</v>
      </c>
      <c r="O28" s="96">
        <v>46693</v>
      </c>
      <c r="P28" s="96">
        <v>50832</v>
      </c>
      <c r="Q28" s="96">
        <v>53109</v>
      </c>
      <c r="R28" s="96">
        <v>59567</v>
      </c>
      <c r="S28" s="96">
        <v>61387</v>
      </c>
    </row>
    <row r="29" spans="1:19" x14ac:dyDescent="0.35">
      <c r="A29" s="121" t="s">
        <v>137</v>
      </c>
      <c r="B29" s="122" t="s">
        <v>185</v>
      </c>
      <c r="C29" s="50">
        <v>1211</v>
      </c>
      <c r="D29" s="51" t="s">
        <v>215</v>
      </c>
      <c r="E29" s="96">
        <v>4247</v>
      </c>
      <c r="F29" s="96">
        <v>4247</v>
      </c>
      <c r="G29" s="96">
        <v>10672</v>
      </c>
      <c r="H29" s="96">
        <v>15823</v>
      </c>
      <c r="I29" s="96">
        <v>30401</v>
      </c>
      <c r="J29" s="96">
        <v>37266</v>
      </c>
      <c r="K29" s="96">
        <v>44519</v>
      </c>
      <c r="L29" s="96">
        <v>48614</v>
      </c>
      <c r="M29" s="96">
        <v>52855</v>
      </c>
      <c r="N29" s="96">
        <v>56621</v>
      </c>
      <c r="O29" s="96">
        <v>60826</v>
      </c>
      <c r="P29" s="96">
        <v>64474</v>
      </c>
      <c r="Q29" s="96">
        <v>68379</v>
      </c>
      <c r="R29" s="96">
        <v>76152</v>
      </c>
      <c r="S29" s="96">
        <v>78893</v>
      </c>
    </row>
    <row r="30" spans="1:19" x14ac:dyDescent="0.35">
      <c r="A30" s="121"/>
      <c r="B30" s="122"/>
      <c r="C30" s="39">
        <v>1212</v>
      </c>
      <c r="D30" s="52" t="s">
        <v>216</v>
      </c>
      <c r="E30" s="96">
        <v>4247</v>
      </c>
      <c r="F30" s="96">
        <v>4247</v>
      </c>
      <c r="G30" s="96">
        <v>9688</v>
      </c>
      <c r="H30" s="96">
        <v>13961</v>
      </c>
      <c r="I30" s="96">
        <v>22518</v>
      </c>
      <c r="J30" s="96">
        <v>27139</v>
      </c>
      <c r="K30" s="96">
        <v>32000</v>
      </c>
      <c r="L30" s="96">
        <v>34936</v>
      </c>
      <c r="M30" s="96">
        <v>39055</v>
      </c>
      <c r="N30" s="96">
        <v>42720</v>
      </c>
      <c r="O30" s="96">
        <v>46925</v>
      </c>
      <c r="P30" s="96">
        <v>50573</v>
      </c>
      <c r="Q30" s="96">
        <v>54479</v>
      </c>
      <c r="R30" s="96">
        <v>62251</v>
      </c>
      <c r="S30" s="96">
        <v>64993</v>
      </c>
    </row>
    <row r="31" spans="1:19" x14ac:dyDescent="0.35">
      <c r="A31" s="121"/>
      <c r="B31" s="122"/>
      <c r="C31" s="39">
        <v>1213</v>
      </c>
      <c r="D31" s="52" t="s">
        <v>217</v>
      </c>
      <c r="E31" s="96">
        <v>4247</v>
      </c>
      <c r="F31" s="96">
        <v>4247</v>
      </c>
      <c r="G31" s="96">
        <v>8957</v>
      </c>
      <c r="H31" s="96">
        <v>12167</v>
      </c>
      <c r="I31" s="96">
        <v>18502</v>
      </c>
      <c r="J31" s="96">
        <v>22411</v>
      </c>
      <c r="K31" s="96">
        <v>27283</v>
      </c>
      <c r="L31" s="96">
        <v>30215</v>
      </c>
      <c r="M31" s="96">
        <v>33350</v>
      </c>
      <c r="N31" s="96">
        <v>36753</v>
      </c>
      <c r="O31" s="96">
        <v>40574</v>
      </c>
      <c r="P31" s="96">
        <v>43688</v>
      </c>
      <c r="Q31" s="96">
        <v>47523</v>
      </c>
      <c r="R31" s="96">
        <v>54434</v>
      </c>
      <c r="S31" s="96">
        <v>57189</v>
      </c>
    </row>
    <row r="32" spans="1:19" x14ac:dyDescent="0.35">
      <c r="A32" s="121"/>
      <c r="B32" s="122"/>
      <c r="C32" s="39">
        <v>1214</v>
      </c>
      <c r="D32" s="52" t="s">
        <v>218</v>
      </c>
      <c r="E32" s="96">
        <v>4247</v>
      </c>
      <c r="F32" s="96">
        <v>4247</v>
      </c>
      <c r="G32" s="96">
        <v>8348</v>
      </c>
      <c r="H32" s="96">
        <v>10892</v>
      </c>
      <c r="I32" s="96">
        <v>14040</v>
      </c>
      <c r="J32" s="96">
        <v>16792</v>
      </c>
      <c r="K32" s="96">
        <v>20501</v>
      </c>
      <c r="L32" s="96">
        <v>22926</v>
      </c>
      <c r="M32" s="96">
        <v>26005</v>
      </c>
      <c r="N32" s="96">
        <v>29363</v>
      </c>
      <c r="O32" s="96">
        <v>33184</v>
      </c>
      <c r="P32" s="96">
        <v>36297</v>
      </c>
      <c r="Q32" s="96">
        <v>40132</v>
      </c>
      <c r="R32" s="96">
        <v>47043</v>
      </c>
      <c r="S32" s="96">
        <v>49798</v>
      </c>
    </row>
    <row r="33" spans="1:19" x14ac:dyDescent="0.35">
      <c r="A33" s="121"/>
      <c r="B33" s="119" t="s">
        <v>190</v>
      </c>
      <c r="C33" s="39">
        <v>1221</v>
      </c>
      <c r="D33" s="52" t="s">
        <v>219</v>
      </c>
      <c r="E33" s="96">
        <v>4276</v>
      </c>
      <c r="F33" s="96">
        <v>4276</v>
      </c>
      <c r="G33" s="96">
        <v>11353</v>
      </c>
      <c r="H33" s="96">
        <v>16895</v>
      </c>
      <c r="I33" s="96">
        <v>30972</v>
      </c>
      <c r="J33" s="96">
        <v>37206</v>
      </c>
      <c r="K33" s="96">
        <v>43763</v>
      </c>
      <c r="L33" s="96">
        <v>47291</v>
      </c>
      <c r="M33" s="96">
        <v>51427</v>
      </c>
      <c r="N33" s="96">
        <v>55025</v>
      </c>
      <c r="O33" s="96">
        <v>59316</v>
      </c>
      <c r="P33" s="96">
        <v>63545</v>
      </c>
      <c r="Q33" s="96">
        <v>68185</v>
      </c>
      <c r="R33" s="96">
        <v>77613</v>
      </c>
      <c r="S33" s="96">
        <v>80764</v>
      </c>
    </row>
    <row r="34" spans="1:19" x14ac:dyDescent="0.35">
      <c r="A34" s="121"/>
      <c r="B34" s="119"/>
      <c r="C34" s="39">
        <v>1222</v>
      </c>
      <c r="D34" s="52" t="s">
        <v>220</v>
      </c>
      <c r="E34" s="96">
        <v>4276</v>
      </c>
      <c r="F34" s="96">
        <v>4276</v>
      </c>
      <c r="G34" s="96">
        <v>10370</v>
      </c>
      <c r="H34" s="96">
        <v>15034</v>
      </c>
      <c r="I34" s="96">
        <v>23089</v>
      </c>
      <c r="J34" s="96">
        <v>27080</v>
      </c>
      <c r="K34" s="96">
        <v>31244</v>
      </c>
      <c r="L34" s="96">
        <v>33613</v>
      </c>
      <c r="M34" s="96">
        <v>37627</v>
      </c>
      <c r="N34" s="96">
        <v>41124</v>
      </c>
      <c r="O34" s="96">
        <v>45416</v>
      </c>
      <c r="P34" s="96">
        <v>49644</v>
      </c>
      <c r="Q34" s="96">
        <v>54285</v>
      </c>
      <c r="R34" s="96">
        <v>63712</v>
      </c>
      <c r="S34" s="96">
        <v>66864</v>
      </c>
    </row>
    <row r="35" spans="1:19" x14ac:dyDescent="0.35">
      <c r="A35" s="121"/>
      <c r="B35" s="119"/>
      <c r="C35" s="39">
        <v>1223</v>
      </c>
      <c r="D35" s="52" t="s">
        <v>221</v>
      </c>
      <c r="E35" s="96">
        <v>4276</v>
      </c>
      <c r="F35" s="96">
        <v>4276</v>
      </c>
      <c r="G35" s="96">
        <v>9617</v>
      </c>
      <c r="H35" s="96">
        <v>13304</v>
      </c>
      <c r="I35" s="96">
        <v>19486</v>
      </c>
      <c r="J35" s="96">
        <v>22759</v>
      </c>
      <c r="K35" s="96">
        <v>26992</v>
      </c>
      <c r="L35" s="96">
        <v>29175</v>
      </c>
      <c r="M35" s="96">
        <v>32231</v>
      </c>
      <c r="N35" s="96">
        <v>35608</v>
      </c>
      <c r="O35" s="96">
        <v>39704</v>
      </c>
      <c r="P35" s="96">
        <v>43882</v>
      </c>
      <c r="Q35" s="96">
        <v>48892</v>
      </c>
      <c r="R35" s="96">
        <v>57437</v>
      </c>
      <c r="S35" s="96">
        <v>60823</v>
      </c>
    </row>
    <row r="36" spans="1:19" x14ac:dyDescent="0.35">
      <c r="A36" s="121"/>
      <c r="B36" s="119"/>
      <c r="C36" s="39">
        <v>1224</v>
      </c>
      <c r="D36" s="52" t="s">
        <v>222</v>
      </c>
      <c r="E36" s="96">
        <v>4276</v>
      </c>
      <c r="F36" s="96">
        <v>4276</v>
      </c>
      <c r="G36" s="96">
        <v>9007</v>
      </c>
      <c r="H36" s="96">
        <v>12028</v>
      </c>
      <c r="I36" s="96">
        <v>15024</v>
      </c>
      <c r="J36" s="96">
        <v>17140</v>
      </c>
      <c r="K36" s="96">
        <v>20210</v>
      </c>
      <c r="L36" s="96">
        <v>21887</v>
      </c>
      <c r="M36" s="96">
        <v>24886</v>
      </c>
      <c r="N36" s="96">
        <v>28219</v>
      </c>
      <c r="O36" s="96">
        <v>32315</v>
      </c>
      <c r="P36" s="96">
        <v>36491</v>
      </c>
      <c r="Q36" s="96">
        <v>41501</v>
      </c>
      <c r="R36" s="96">
        <v>50046</v>
      </c>
      <c r="S36" s="96">
        <v>53432</v>
      </c>
    </row>
    <row r="37" spans="1:19" x14ac:dyDescent="0.35">
      <c r="A37" s="121"/>
      <c r="B37" s="119" t="s">
        <v>195</v>
      </c>
      <c r="C37" s="39">
        <v>1231</v>
      </c>
      <c r="D37" s="52" t="s">
        <v>223</v>
      </c>
      <c r="E37" s="96">
        <v>4276</v>
      </c>
      <c r="F37" s="96">
        <v>4276</v>
      </c>
      <c r="G37" s="96">
        <v>11294</v>
      </c>
      <c r="H37" s="96">
        <v>16831</v>
      </c>
      <c r="I37" s="96">
        <v>30907</v>
      </c>
      <c r="J37" s="96">
        <v>37137</v>
      </c>
      <c r="K37" s="96">
        <v>43689</v>
      </c>
      <c r="L37" s="96">
        <v>47218</v>
      </c>
      <c r="M37" s="96">
        <v>51352</v>
      </c>
      <c r="N37" s="96">
        <v>54957</v>
      </c>
      <c r="O37" s="96">
        <v>59245</v>
      </c>
      <c r="P37" s="96">
        <v>63470</v>
      </c>
      <c r="Q37" s="96">
        <v>68111</v>
      </c>
      <c r="R37" s="96">
        <v>77538</v>
      </c>
      <c r="S37" s="96">
        <v>80690</v>
      </c>
    </row>
    <row r="38" spans="1:19" x14ac:dyDescent="0.35">
      <c r="A38" s="121"/>
      <c r="B38" s="119"/>
      <c r="C38" s="39">
        <v>1232</v>
      </c>
      <c r="D38" s="52" t="s">
        <v>224</v>
      </c>
      <c r="E38" s="96">
        <v>4276</v>
      </c>
      <c r="F38" s="96">
        <v>4276</v>
      </c>
      <c r="G38" s="96">
        <v>10310</v>
      </c>
      <c r="H38" s="96">
        <v>14969</v>
      </c>
      <c r="I38" s="96">
        <v>23023</v>
      </c>
      <c r="J38" s="96">
        <v>27010</v>
      </c>
      <c r="K38" s="96">
        <v>31170</v>
      </c>
      <c r="L38" s="96">
        <v>33540</v>
      </c>
      <c r="M38" s="96">
        <v>37553</v>
      </c>
      <c r="N38" s="96">
        <v>41057</v>
      </c>
      <c r="O38" s="96">
        <v>45345</v>
      </c>
      <c r="P38" s="96">
        <v>49570</v>
      </c>
      <c r="Q38" s="96">
        <v>54210</v>
      </c>
      <c r="R38" s="96">
        <v>63638</v>
      </c>
      <c r="S38" s="96">
        <v>66790</v>
      </c>
    </row>
    <row r="39" spans="1:19" x14ac:dyDescent="0.35">
      <c r="A39" s="121"/>
      <c r="B39" s="119"/>
      <c r="C39" s="39">
        <v>1233</v>
      </c>
      <c r="D39" s="52" t="s">
        <v>225</v>
      </c>
      <c r="E39" s="96">
        <v>4276</v>
      </c>
      <c r="F39" s="96">
        <v>4276</v>
      </c>
      <c r="G39" s="96">
        <v>9558</v>
      </c>
      <c r="H39" s="96">
        <v>13240</v>
      </c>
      <c r="I39" s="96">
        <v>19420</v>
      </c>
      <c r="J39" s="96">
        <v>22689</v>
      </c>
      <c r="K39" s="96">
        <v>26919</v>
      </c>
      <c r="L39" s="96">
        <v>29102</v>
      </c>
      <c r="M39" s="96">
        <v>32157</v>
      </c>
      <c r="N39" s="96">
        <v>35541</v>
      </c>
      <c r="O39" s="96">
        <v>39634</v>
      </c>
      <c r="P39" s="96">
        <v>43808</v>
      </c>
      <c r="Q39" s="96">
        <v>48817</v>
      </c>
      <c r="R39" s="96">
        <v>57363</v>
      </c>
      <c r="S39" s="96">
        <v>60749</v>
      </c>
    </row>
    <row r="40" spans="1:19" x14ac:dyDescent="0.35">
      <c r="A40" s="121"/>
      <c r="B40" s="119"/>
      <c r="C40" s="39">
        <v>1234</v>
      </c>
      <c r="D40" s="52" t="s">
        <v>226</v>
      </c>
      <c r="E40" s="96">
        <v>4276</v>
      </c>
      <c r="F40" s="96">
        <v>4276</v>
      </c>
      <c r="G40" s="96">
        <v>8948</v>
      </c>
      <c r="H40" s="96">
        <v>11964</v>
      </c>
      <c r="I40" s="96">
        <v>14958</v>
      </c>
      <c r="J40" s="96">
        <v>17070</v>
      </c>
      <c r="K40" s="96">
        <v>20137</v>
      </c>
      <c r="L40" s="96">
        <v>21814</v>
      </c>
      <c r="M40" s="96">
        <v>24811</v>
      </c>
      <c r="N40" s="96">
        <v>28151</v>
      </c>
      <c r="O40" s="96">
        <v>32244</v>
      </c>
      <c r="P40" s="96">
        <v>36417</v>
      </c>
      <c r="Q40" s="96">
        <v>41426</v>
      </c>
      <c r="R40" s="96">
        <v>49972</v>
      </c>
      <c r="S40" s="96">
        <v>53358</v>
      </c>
    </row>
    <row r="41" spans="1:19" x14ac:dyDescent="0.35">
      <c r="A41" s="121"/>
      <c r="B41" s="119" t="s">
        <v>200</v>
      </c>
      <c r="C41" s="39">
        <v>1241</v>
      </c>
      <c r="D41" s="52" t="s">
        <v>227</v>
      </c>
      <c r="E41" s="96">
        <v>1976</v>
      </c>
      <c r="F41" s="96">
        <v>1976</v>
      </c>
      <c r="G41" s="96">
        <v>8355</v>
      </c>
      <c r="H41" s="96">
        <v>13437</v>
      </c>
      <c r="I41" s="96">
        <v>27335</v>
      </c>
      <c r="J41" s="96">
        <v>33347</v>
      </c>
      <c r="K41" s="96">
        <v>39810</v>
      </c>
      <c r="L41" s="96">
        <v>43100</v>
      </c>
      <c r="M41" s="96">
        <v>47545</v>
      </c>
      <c r="N41" s="96">
        <v>51834</v>
      </c>
      <c r="O41" s="96">
        <v>56952</v>
      </c>
      <c r="P41" s="96">
        <v>63315</v>
      </c>
      <c r="Q41" s="96">
        <v>69799</v>
      </c>
      <c r="R41" s="96">
        <v>79814</v>
      </c>
      <c r="S41" s="96">
        <v>84327</v>
      </c>
    </row>
    <row r="42" spans="1:19" x14ac:dyDescent="0.35">
      <c r="A42" s="121"/>
      <c r="B42" s="119"/>
      <c r="C42" s="39">
        <v>1242</v>
      </c>
      <c r="D42" s="52" t="s">
        <v>228</v>
      </c>
      <c r="E42" s="96">
        <v>1976</v>
      </c>
      <c r="F42" s="96">
        <v>1976</v>
      </c>
      <c r="G42" s="96">
        <v>7371</v>
      </c>
      <c r="H42" s="96">
        <v>11575</v>
      </c>
      <c r="I42" s="96">
        <v>19452</v>
      </c>
      <c r="J42" s="96">
        <v>23220</v>
      </c>
      <c r="K42" s="96">
        <v>27291</v>
      </c>
      <c r="L42" s="96">
        <v>29422</v>
      </c>
      <c r="M42" s="96">
        <v>33745</v>
      </c>
      <c r="N42" s="96">
        <v>37934</v>
      </c>
      <c r="O42" s="96">
        <v>43052</v>
      </c>
      <c r="P42" s="96">
        <v>49415</v>
      </c>
      <c r="Q42" s="96">
        <v>55899</v>
      </c>
      <c r="R42" s="96">
        <v>65913</v>
      </c>
      <c r="S42" s="96">
        <v>70427</v>
      </c>
    </row>
    <row r="43" spans="1:19" x14ac:dyDescent="0.35">
      <c r="A43" s="121"/>
      <c r="B43" s="119"/>
      <c r="C43" s="39">
        <v>1243</v>
      </c>
      <c r="D43" s="52" t="s">
        <v>229</v>
      </c>
      <c r="E43" s="96">
        <v>1976</v>
      </c>
      <c r="F43" s="96">
        <v>1976</v>
      </c>
      <c r="G43" s="96">
        <v>6756</v>
      </c>
      <c r="H43" s="96">
        <v>9992</v>
      </c>
      <c r="I43" s="96">
        <v>15699</v>
      </c>
      <c r="J43" s="96">
        <v>18643</v>
      </c>
      <c r="K43" s="96">
        <v>22639</v>
      </c>
      <c r="L43" s="96">
        <v>24695</v>
      </c>
      <c r="M43" s="96">
        <v>27956</v>
      </c>
      <c r="N43" s="96">
        <v>31742</v>
      </c>
      <c r="O43" s="96">
        <v>36474</v>
      </c>
      <c r="P43" s="96">
        <v>41671</v>
      </c>
      <c r="Q43" s="96">
        <v>47468</v>
      </c>
      <c r="R43" s="96">
        <v>55352</v>
      </c>
      <c r="S43" s="96">
        <v>59786</v>
      </c>
    </row>
    <row r="44" spans="1:19" x14ac:dyDescent="0.35">
      <c r="A44" s="121"/>
      <c r="B44" s="119"/>
      <c r="C44" s="39">
        <v>1244</v>
      </c>
      <c r="D44" s="52" t="s">
        <v>230</v>
      </c>
      <c r="E44" s="96">
        <v>1976</v>
      </c>
      <c r="F44" s="96">
        <v>1976</v>
      </c>
      <c r="G44" s="96">
        <v>6146</v>
      </c>
      <c r="H44" s="96">
        <v>8716</v>
      </c>
      <c r="I44" s="96">
        <v>11237</v>
      </c>
      <c r="J44" s="96">
        <v>13024</v>
      </c>
      <c r="K44" s="96">
        <v>15857</v>
      </c>
      <c r="L44" s="96">
        <v>17407</v>
      </c>
      <c r="M44" s="96">
        <v>20611</v>
      </c>
      <c r="N44" s="96">
        <v>24352</v>
      </c>
      <c r="O44" s="96">
        <v>29084</v>
      </c>
      <c r="P44" s="96">
        <v>34280</v>
      </c>
      <c r="Q44" s="96">
        <v>40077</v>
      </c>
      <c r="R44" s="96">
        <v>47961</v>
      </c>
      <c r="S44" s="96">
        <v>52395</v>
      </c>
    </row>
    <row r="45" spans="1:19" x14ac:dyDescent="0.35">
      <c r="A45" s="121"/>
      <c r="B45" s="119" t="s">
        <v>205</v>
      </c>
      <c r="C45" s="39">
        <v>1251</v>
      </c>
      <c r="D45" s="52" t="s">
        <v>231</v>
      </c>
      <c r="E45" s="96">
        <v>1983</v>
      </c>
      <c r="F45" s="96">
        <v>1983</v>
      </c>
      <c r="G45" s="96">
        <v>8440</v>
      </c>
      <c r="H45" s="96">
        <v>13676</v>
      </c>
      <c r="I45" s="96">
        <v>28346</v>
      </c>
      <c r="J45" s="96">
        <v>35419</v>
      </c>
      <c r="K45" s="96">
        <v>42963</v>
      </c>
      <c r="L45" s="96">
        <v>47537</v>
      </c>
      <c r="M45" s="96">
        <v>51460</v>
      </c>
      <c r="N45" s="96">
        <v>54983</v>
      </c>
      <c r="O45" s="96">
        <v>58963</v>
      </c>
      <c r="P45" s="96">
        <v>62696</v>
      </c>
      <c r="Q45" s="96">
        <v>66650</v>
      </c>
      <c r="R45" s="96">
        <v>73255</v>
      </c>
      <c r="S45" s="96">
        <v>75507</v>
      </c>
    </row>
    <row r="46" spans="1:19" x14ac:dyDescent="0.35">
      <c r="A46" s="121"/>
      <c r="B46" s="119"/>
      <c r="C46" s="39">
        <v>1252</v>
      </c>
      <c r="D46" s="52" t="s">
        <v>232</v>
      </c>
      <c r="E46" s="96">
        <v>1983</v>
      </c>
      <c r="F46" s="96">
        <v>1983</v>
      </c>
      <c r="G46" s="96">
        <v>7457</v>
      </c>
      <c r="H46" s="96">
        <v>11815</v>
      </c>
      <c r="I46" s="96">
        <v>20463</v>
      </c>
      <c r="J46" s="96">
        <v>25292</v>
      </c>
      <c r="K46" s="96">
        <v>30444</v>
      </c>
      <c r="L46" s="96">
        <v>33859</v>
      </c>
      <c r="M46" s="96">
        <v>37661</v>
      </c>
      <c r="N46" s="96">
        <v>41083</v>
      </c>
      <c r="O46" s="96">
        <v>45063</v>
      </c>
      <c r="P46" s="96">
        <v>48796</v>
      </c>
      <c r="Q46" s="96">
        <v>52750</v>
      </c>
      <c r="R46" s="96">
        <v>59355</v>
      </c>
      <c r="S46" s="96">
        <v>61607</v>
      </c>
    </row>
    <row r="47" spans="1:19" x14ac:dyDescent="0.35">
      <c r="A47" s="121"/>
      <c r="B47" s="119"/>
      <c r="C47" s="39">
        <v>1253</v>
      </c>
      <c r="D47" s="52" t="s">
        <v>233</v>
      </c>
      <c r="E47" s="96">
        <v>1910</v>
      </c>
      <c r="F47" s="96">
        <v>1910</v>
      </c>
      <c r="G47" s="96">
        <v>6699</v>
      </c>
      <c r="H47" s="96">
        <v>9917</v>
      </c>
      <c r="I47" s="96">
        <v>16269</v>
      </c>
      <c r="J47" s="96">
        <v>20402</v>
      </c>
      <c r="K47" s="96">
        <v>25579</v>
      </c>
      <c r="L47" s="96">
        <v>28954</v>
      </c>
      <c r="M47" s="96">
        <v>31748</v>
      </c>
      <c r="N47" s="96">
        <v>34813</v>
      </c>
      <c r="O47" s="96">
        <v>38336</v>
      </c>
      <c r="P47" s="96">
        <v>41592</v>
      </c>
      <c r="Q47" s="96">
        <v>44323</v>
      </c>
      <c r="R47" s="96">
        <v>49949</v>
      </c>
      <c r="S47" s="96">
        <v>52124</v>
      </c>
    </row>
    <row r="48" spans="1:19" x14ac:dyDescent="0.35">
      <c r="A48" s="121"/>
      <c r="B48" s="119"/>
      <c r="C48" s="39">
        <v>1254</v>
      </c>
      <c r="D48" s="52" t="s">
        <v>234</v>
      </c>
      <c r="E48" s="96">
        <v>1910</v>
      </c>
      <c r="F48" s="96">
        <v>1910</v>
      </c>
      <c r="G48" s="96">
        <v>6089</v>
      </c>
      <c r="H48" s="96">
        <v>8641</v>
      </c>
      <c r="I48" s="96">
        <v>11807</v>
      </c>
      <c r="J48" s="96">
        <v>14783</v>
      </c>
      <c r="K48" s="96">
        <v>18797</v>
      </c>
      <c r="L48" s="96">
        <v>21665</v>
      </c>
      <c r="M48" s="96">
        <v>24403</v>
      </c>
      <c r="N48" s="96">
        <v>27424</v>
      </c>
      <c r="O48" s="96">
        <v>30947</v>
      </c>
      <c r="P48" s="96">
        <v>34201</v>
      </c>
      <c r="Q48" s="96">
        <v>36932</v>
      </c>
      <c r="R48" s="96">
        <v>42558</v>
      </c>
      <c r="S48" s="96">
        <v>44733</v>
      </c>
    </row>
    <row r="49" spans="1:19" x14ac:dyDescent="0.35">
      <c r="A49" s="121"/>
      <c r="B49" s="123" t="s">
        <v>210</v>
      </c>
      <c r="C49" s="39">
        <v>1281</v>
      </c>
      <c r="D49" s="52" t="s">
        <v>235</v>
      </c>
      <c r="E49" s="96">
        <v>1983</v>
      </c>
      <c r="F49" s="96">
        <v>1983</v>
      </c>
      <c r="G49" s="96">
        <v>8420</v>
      </c>
      <c r="H49" s="96">
        <v>13792</v>
      </c>
      <c r="I49" s="96">
        <v>28717</v>
      </c>
      <c r="J49" s="96">
        <v>36535</v>
      </c>
      <c r="K49" s="96">
        <v>45049</v>
      </c>
      <c r="L49" s="96">
        <v>50100</v>
      </c>
      <c r="M49" s="96">
        <v>54808</v>
      </c>
      <c r="N49" s="96">
        <v>58754</v>
      </c>
      <c r="O49" s="96">
        <v>62967</v>
      </c>
      <c r="P49" s="96">
        <v>66844</v>
      </c>
      <c r="Q49" s="96">
        <v>70603</v>
      </c>
      <c r="R49" s="96">
        <v>77224</v>
      </c>
      <c r="S49" s="96">
        <v>79265</v>
      </c>
    </row>
    <row r="50" spans="1:19" x14ac:dyDescent="0.35">
      <c r="A50" s="121"/>
      <c r="B50" s="123"/>
      <c r="C50" s="39">
        <v>1282</v>
      </c>
      <c r="D50" s="52" t="s">
        <v>236</v>
      </c>
      <c r="E50" s="96">
        <v>1983</v>
      </c>
      <c r="F50" s="96">
        <v>1983</v>
      </c>
      <c r="G50" s="96">
        <v>7437</v>
      </c>
      <c r="H50" s="96">
        <v>11930</v>
      </c>
      <c r="I50" s="96">
        <v>20834</v>
      </c>
      <c r="J50" s="96">
        <v>26408</v>
      </c>
      <c r="K50" s="96">
        <v>32530</v>
      </c>
      <c r="L50" s="96">
        <v>36423</v>
      </c>
      <c r="M50" s="96">
        <v>41009</v>
      </c>
      <c r="N50" s="96">
        <v>44854</v>
      </c>
      <c r="O50" s="96">
        <v>49066</v>
      </c>
      <c r="P50" s="96">
        <v>52944</v>
      </c>
      <c r="Q50" s="96">
        <v>56703</v>
      </c>
      <c r="R50" s="96">
        <v>63323</v>
      </c>
      <c r="S50" s="96">
        <v>65365</v>
      </c>
    </row>
    <row r="51" spans="1:19" x14ac:dyDescent="0.35">
      <c r="A51" s="121"/>
      <c r="B51" s="123"/>
      <c r="C51" s="39">
        <v>1283</v>
      </c>
      <c r="D51" s="52" t="s">
        <v>237</v>
      </c>
      <c r="E51" s="96">
        <v>1910</v>
      </c>
      <c r="F51" s="96">
        <v>1910</v>
      </c>
      <c r="G51" s="96">
        <v>6679</v>
      </c>
      <c r="H51" s="96">
        <v>10032</v>
      </c>
      <c r="I51" s="96">
        <v>16640</v>
      </c>
      <c r="J51" s="96">
        <v>21348</v>
      </c>
      <c r="K51" s="96">
        <v>27463</v>
      </c>
      <c r="L51" s="96">
        <v>31281</v>
      </c>
      <c r="M51" s="96">
        <v>34794</v>
      </c>
      <c r="N51" s="96">
        <v>38189</v>
      </c>
      <c r="O51" s="96">
        <v>41883</v>
      </c>
      <c r="P51" s="96">
        <v>45237</v>
      </c>
      <c r="Q51" s="96">
        <v>47674</v>
      </c>
      <c r="R51" s="96">
        <v>53117</v>
      </c>
      <c r="S51" s="96">
        <v>55035</v>
      </c>
    </row>
    <row r="52" spans="1:19" x14ac:dyDescent="0.35">
      <c r="A52" s="121"/>
      <c r="B52" s="123"/>
      <c r="C52" s="53">
        <v>1284</v>
      </c>
      <c r="D52" s="54" t="s">
        <v>238</v>
      </c>
      <c r="E52" s="96">
        <v>1910</v>
      </c>
      <c r="F52" s="96">
        <v>1910</v>
      </c>
      <c r="G52" s="96">
        <v>6069</v>
      </c>
      <c r="H52" s="96">
        <v>8757</v>
      </c>
      <c r="I52" s="96">
        <v>12178</v>
      </c>
      <c r="J52" s="96">
        <v>15729</v>
      </c>
      <c r="K52" s="96">
        <v>20681</v>
      </c>
      <c r="L52" s="96">
        <v>23993</v>
      </c>
      <c r="M52" s="96">
        <v>27449</v>
      </c>
      <c r="N52" s="96">
        <v>30800</v>
      </c>
      <c r="O52" s="96">
        <v>34494</v>
      </c>
      <c r="P52" s="96">
        <v>37846</v>
      </c>
      <c r="Q52" s="96">
        <v>40283</v>
      </c>
      <c r="R52" s="96">
        <v>45726</v>
      </c>
      <c r="S52" s="96">
        <v>47644</v>
      </c>
    </row>
    <row r="53" spans="1:19" x14ac:dyDescent="0.35">
      <c r="A53" s="121" t="s">
        <v>115</v>
      </c>
      <c r="B53" s="122" t="s">
        <v>185</v>
      </c>
      <c r="C53" s="50">
        <v>1311</v>
      </c>
      <c r="D53" s="51" t="s">
        <v>239</v>
      </c>
      <c r="E53" s="96">
        <v>4174</v>
      </c>
      <c r="F53" s="96">
        <v>4174</v>
      </c>
      <c r="G53" s="96">
        <v>10682</v>
      </c>
      <c r="H53" s="96">
        <v>16033</v>
      </c>
      <c r="I53" s="96">
        <v>30799</v>
      </c>
      <c r="J53" s="96">
        <v>38027</v>
      </c>
      <c r="K53" s="96">
        <v>46498</v>
      </c>
      <c r="L53" s="96">
        <v>50847</v>
      </c>
      <c r="M53" s="96">
        <v>53866</v>
      </c>
      <c r="N53" s="96">
        <v>57374</v>
      </c>
      <c r="O53" s="96">
        <v>61162</v>
      </c>
      <c r="P53" s="96">
        <v>65271</v>
      </c>
      <c r="Q53" s="96">
        <v>70391</v>
      </c>
      <c r="R53" s="96">
        <v>81262</v>
      </c>
      <c r="S53" s="96">
        <v>84666</v>
      </c>
    </row>
    <row r="54" spans="1:19" x14ac:dyDescent="0.35">
      <c r="A54" s="121"/>
      <c r="B54" s="122"/>
      <c r="C54" s="39">
        <v>1312</v>
      </c>
      <c r="D54" s="52" t="s">
        <v>240</v>
      </c>
      <c r="E54" s="96">
        <v>4174</v>
      </c>
      <c r="F54" s="96">
        <v>4174</v>
      </c>
      <c r="G54" s="96">
        <v>9698</v>
      </c>
      <c r="H54" s="96">
        <v>14047</v>
      </c>
      <c r="I54" s="96">
        <v>22792</v>
      </c>
      <c r="J54" s="96">
        <v>27776</v>
      </c>
      <c r="K54" s="96">
        <v>33269</v>
      </c>
      <c r="L54" s="96">
        <v>36459</v>
      </c>
      <c r="M54" s="96">
        <v>39356</v>
      </c>
      <c r="N54" s="96">
        <v>42763</v>
      </c>
      <c r="O54" s="96">
        <v>46552</v>
      </c>
      <c r="P54" s="96">
        <v>50660</v>
      </c>
      <c r="Q54" s="96">
        <v>55780</v>
      </c>
      <c r="R54" s="96">
        <v>66651</v>
      </c>
      <c r="S54" s="96">
        <v>70055</v>
      </c>
    </row>
    <row r="55" spans="1:19" x14ac:dyDescent="0.35">
      <c r="A55" s="121"/>
      <c r="B55" s="122"/>
      <c r="C55" s="39">
        <v>1313</v>
      </c>
      <c r="D55" s="52" t="s">
        <v>241</v>
      </c>
      <c r="E55" s="96">
        <v>4174</v>
      </c>
      <c r="F55" s="96">
        <v>4174</v>
      </c>
      <c r="G55" s="96">
        <v>8972</v>
      </c>
      <c r="H55" s="96">
        <v>12213</v>
      </c>
      <c r="I55" s="96">
        <v>18747</v>
      </c>
      <c r="J55" s="96">
        <v>22930</v>
      </c>
      <c r="K55" s="96">
        <v>28279</v>
      </c>
      <c r="L55" s="96">
        <v>31278</v>
      </c>
      <c r="M55" s="96">
        <v>34090</v>
      </c>
      <c r="N55" s="96">
        <v>37407</v>
      </c>
      <c r="O55" s="96">
        <v>41237</v>
      </c>
      <c r="P55" s="96">
        <v>44970</v>
      </c>
      <c r="Q55" s="96">
        <v>49674</v>
      </c>
      <c r="R55" s="96">
        <v>58411</v>
      </c>
      <c r="S55" s="96">
        <v>61991</v>
      </c>
    </row>
    <row r="56" spans="1:19" x14ac:dyDescent="0.35">
      <c r="A56" s="121"/>
      <c r="B56" s="122"/>
      <c r="C56" s="39">
        <v>1314</v>
      </c>
      <c r="D56" s="52" t="s">
        <v>242</v>
      </c>
      <c r="E56" s="96">
        <v>4174</v>
      </c>
      <c r="F56" s="96">
        <v>4174</v>
      </c>
      <c r="G56" s="96">
        <v>8363</v>
      </c>
      <c r="H56" s="96">
        <v>10924</v>
      </c>
      <c r="I56" s="96">
        <v>14270</v>
      </c>
      <c r="J56" s="96">
        <v>17296</v>
      </c>
      <c r="K56" s="96">
        <v>21299</v>
      </c>
      <c r="L56" s="96">
        <v>23791</v>
      </c>
      <c r="M56" s="96">
        <v>26547</v>
      </c>
      <c r="N56" s="96">
        <v>29819</v>
      </c>
      <c r="O56" s="96">
        <v>33649</v>
      </c>
      <c r="P56" s="96">
        <v>37380</v>
      </c>
      <c r="Q56" s="96">
        <v>42084</v>
      </c>
      <c r="R56" s="96">
        <v>50821</v>
      </c>
      <c r="S56" s="96">
        <v>54402</v>
      </c>
    </row>
    <row r="57" spans="1:19" x14ac:dyDescent="0.35">
      <c r="A57" s="121"/>
      <c r="B57" s="119" t="s">
        <v>190</v>
      </c>
      <c r="C57" s="39">
        <v>1321</v>
      </c>
      <c r="D57" s="52" t="s">
        <v>243</v>
      </c>
      <c r="E57" s="96">
        <v>4233</v>
      </c>
      <c r="F57" s="96">
        <v>4233</v>
      </c>
      <c r="G57" s="96">
        <v>11734</v>
      </c>
      <c r="H57" s="96">
        <v>18106</v>
      </c>
      <c r="I57" s="96">
        <v>32725</v>
      </c>
      <c r="J57" s="96">
        <v>39127</v>
      </c>
      <c r="K57" s="96">
        <v>45905</v>
      </c>
      <c r="L57" s="96">
        <v>49505</v>
      </c>
      <c r="M57" s="96">
        <v>53579</v>
      </c>
      <c r="N57" s="96">
        <v>57038</v>
      </c>
      <c r="O57" s="96">
        <v>61333</v>
      </c>
      <c r="P57" s="96">
        <v>64998</v>
      </c>
      <c r="Q57" s="96">
        <v>69317</v>
      </c>
      <c r="R57" s="96">
        <v>77775</v>
      </c>
      <c r="S57" s="96">
        <v>80593</v>
      </c>
    </row>
    <row r="58" spans="1:19" x14ac:dyDescent="0.35">
      <c r="A58" s="121"/>
      <c r="B58" s="119"/>
      <c r="C58" s="39">
        <v>1322</v>
      </c>
      <c r="D58" s="52" t="s">
        <v>244</v>
      </c>
      <c r="E58" s="96">
        <v>4233</v>
      </c>
      <c r="F58" s="96">
        <v>4233</v>
      </c>
      <c r="G58" s="96">
        <v>10751</v>
      </c>
      <c r="H58" s="96">
        <v>16244</v>
      </c>
      <c r="I58" s="96">
        <v>24842</v>
      </c>
      <c r="J58" s="96">
        <v>29001</v>
      </c>
      <c r="K58" s="96">
        <v>33386</v>
      </c>
      <c r="L58" s="96">
        <v>35827</v>
      </c>
      <c r="M58" s="96">
        <v>39779</v>
      </c>
      <c r="N58" s="96">
        <v>43138</v>
      </c>
      <c r="O58" s="96">
        <v>47433</v>
      </c>
      <c r="P58" s="96">
        <v>51098</v>
      </c>
      <c r="Q58" s="96">
        <v>55416</v>
      </c>
      <c r="R58" s="96">
        <v>63874</v>
      </c>
      <c r="S58" s="96">
        <v>66692</v>
      </c>
    </row>
    <row r="59" spans="1:19" x14ac:dyDescent="0.35">
      <c r="A59" s="121"/>
      <c r="B59" s="119"/>
      <c r="C59" s="39">
        <v>1323</v>
      </c>
      <c r="D59" s="52" t="s">
        <v>245</v>
      </c>
      <c r="E59" s="96">
        <v>4233</v>
      </c>
      <c r="F59" s="96">
        <v>4233</v>
      </c>
      <c r="G59" s="96">
        <v>9924</v>
      </c>
      <c r="H59" s="96">
        <v>13900</v>
      </c>
      <c r="I59" s="96">
        <v>20869</v>
      </c>
      <c r="J59" s="96">
        <v>24259</v>
      </c>
      <c r="K59" s="96">
        <v>28727</v>
      </c>
      <c r="L59" s="96">
        <v>31203</v>
      </c>
      <c r="M59" s="96">
        <v>34243</v>
      </c>
      <c r="N59" s="96">
        <v>37423</v>
      </c>
      <c r="O59" s="96">
        <v>41402</v>
      </c>
      <c r="P59" s="96">
        <v>44725</v>
      </c>
      <c r="Q59" s="96">
        <v>49098</v>
      </c>
      <c r="R59" s="96">
        <v>56610</v>
      </c>
      <c r="S59" s="96">
        <v>59379</v>
      </c>
    </row>
    <row r="60" spans="1:19" x14ac:dyDescent="0.35">
      <c r="A60" s="121"/>
      <c r="B60" s="119"/>
      <c r="C60" s="39">
        <v>1324</v>
      </c>
      <c r="D60" s="52" t="s">
        <v>246</v>
      </c>
      <c r="E60" s="96">
        <v>4233</v>
      </c>
      <c r="F60" s="96">
        <v>4233</v>
      </c>
      <c r="G60" s="96">
        <v>9314</v>
      </c>
      <c r="H60" s="96">
        <v>12624</v>
      </c>
      <c r="I60" s="96">
        <v>16407</v>
      </c>
      <c r="J60" s="96">
        <v>18640</v>
      </c>
      <c r="K60" s="96">
        <v>21945</v>
      </c>
      <c r="L60" s="96">
        <v>23915</v>
      </c>
      <c r="M60" s="96">
        <v>26898</v>
      </c>
      <c r="N60" s="96">
        <v>30033</v>
      </c>
      <c r="O60" s="96">
        <v>34012</v>
      </c>
      <c r="P60" s="96">
        <v>37334</v>
      </c>
      <c r="Q60" s="96">
        <v>41707</v>
      </c>
      <c r="R60" s="96">
        <v>49219</v>
      </c>
      <c r="S60" s="96">
        <v>51988</v>
      </c>
    </row>
    <row r="61" spans="1:19" x14ac:dyDescent="0.35">
      <c r="A61" s="121"/>
      <c r="B61" s="119" t="s">
        <v>195</v>
      </c>
      <c r="C61" s="39">
        <v>1331</v>
      </c>
      <c r="D61" s="52" t="s">
        <v>247</v>
      </c>
      <c r="E61" s="96">
        <v>3130</v>
      </c>
      <c r="F61" s="96">
        <v>3130</v>
      </c>
      <c r="G61" s="96">
        <v>6931</v>
      </c>
      <c r="H61" s="96">
        <v>9511</v>
      </c>
      <c r="I61" s="96">
        <v>14282</v>
      </c>
      <c r="J61" s="96">
        <v>15979</v>
      </c>
      <c r="K61" s="96">
        <v>18471</v>
      </c>
      <c r="L61" s="96">
        <v>20327</v>
      </c>
      <c r="M61" s="96">
        <v>23364</v>
      </c>
      <c r="N61" s="96">
        <v>25130</v>
      </c>
      <c r="O61" s="96">
        <v>27343</v>
      </c>
      <c r="P61" s="96">
        <v>29179</v>
      </c>
      <c r="Q61" s="96">
        <v>30384</v>
      </c>
      <c r="R61" s="96">
        <v>35507</v>
      </c>
      <c r="S61" s="96">
        <v>36388</v>
      </c>
    </row>
    <row r="62" spans="1:19" x14ac:dyDescent="0.35">
      <c r="A62" s="121"/>
      <c r="B62" s="119"/>
      <c r="C62" s="39">
        <v>1332</v>
      </c>
      <c r="D62" s="52" t="s">
        <v>248</v>
      </c>
      <c r="E62" s="96">
        <v>3130</v>
      </c>
      <c r="F62" s="96">
        <v>3130</v>
      </c>
      <c r="G62" s="96">
        <v>6707</v>
      </c>
      <c r="H62" s="96">
        <v>9096</v>
      </c>
      <c r="I62" s="96">
        <v>12112</v>
      </c>
      <c r="J62" s="96">
        <v>13487</v>
      </c>
      <c r="K62" s="96">
        <v>15561</v>
      </c>
      <c r="L62" s="96">
        <v>16903</v>
      </c>
      <c r="M62" s="96">
        <v>19866</v>
      </c>
      <c r="N62" s="96">
        <v>21569</v>
      </c>
      <c r="O62" s="96">
        <v>23782</v>
      </c>
      <c r="P62" s="96">
        <v>25618</v>
      </c>
      <c r="Q62" s="96">
        <v>26823</v>
      </c>
      <c r="R62" s="96">
        <v>31946</v>
      </c>
      <c r="S62" s="96">
        <v>32827</v>
      </c>
    </row>
    <row r="63" spans="1:19" x14ac:dyDescent="0.35">
      <c r="A63" s="121"/>
      <c r="B63" s="119"/>
      <c r="C63" s="39">
        <v>1333</v>
      </c>
      <c r="D63" s="52" t="s">
        <v>249</v>
      </c>
      <c r="E63" s="96">
        <v>3130</v>
      </c>
      <c r="F63" s="96">
        <v>3130</v>
      </c>
      <c r="G63" s="96">
        <v>6590</v>
      </c>
      <c r="H63" s="96">
        <v>8597</v>
      </c>
      <c r="I63" s="96">
        <v>10907</v>
      </c>
      <c r="J63" s="96">
        <v>12218</v>
      </c>
      <c r="K63" s="96">
        <v>14408</v>
      </c>
      <c r="L63" s="96">
        <v>15781</v>
      </c>
      <c r="M63" s="96">
        <v>17823</v>
      </c>
      <c r="N63" s="96">
        <v>19331</v>
      </c>
      <c r="O63" s="96">
        <v>21205</v>
      </c>
      <c r="P63" s="96">
        <v>22678</v>
      </c>
      <c r="Q63" s="96">
        <v>23914</v>
      </c>
      <c r="R63" s="96">
        <v>28192</v>
      </c>
      <c r="S63" s="96">
        <v>29094</v>
      </c>
    </row>
    <row r="64" spans="1:19" x14ac:dyDescent="0.35">
      <c r="A64" s="121"/>
      <c r="B64" s="119"/>
      <c r="C64" s="39">
        <v>1334</v>
      </c>
      <c r="D64" s="52" t="s">
        <v>250</v>
      </c>
      <c r="E64" s="96">
        <v>3130</v>
      </c>
      <c r="F64" s="96">
        <v>3130</v>
      </c>
      <c r="G64" s="96">
        <v>6385</v>
      </c>
      <c r="H64" s="96">
        <v>8118</v>
      </c>
      <c r="I64" s="96">
        <v>9328</v>
      </c>
      <c r="J64" s="96">
        <v>10416</v>
      </c>
      <c r="K64" s="96">
        <v>12361</v>
      </c>
      <c r="L64" s="96">
        <v>13455</v>
      </c>
      <c r="M64" s="96">
        <v>15459</v>
      </c>
      <c r="N64" s="96">
        <v>16938</v>
      </c>
      <c r="O64" s="96">
        <v>18812</v>
      </c>
      <c r="P64" s="96">
        <v>20283</v>
      </c>
      <c r="Q64" s="96">
        <v>21519</v>
      </c>
      <c r="R64" s="96">
        <v>25798</v>
      </c>
      <c r="S64" s="96">
        <v>26699</v>
      </c>
    </row>
    <row r="65" spans="1:19" x14ac:dyDescent="0.35">
      <c r="A65" s="121"/>
      <c r="B65" s="119" t="s">
        <v>200</v>
      </c>
      <c r="C65" s="39">
        <v>1341</v>
      </c>
      <c r="D65" s="52" t="s">
        <v>251</v>
      </c>
      <c r="E65" s="96">
        <v>2049</v>
      </c>
      <c r="F65" s="96">
        <v>2049</v>
      </c>
      <c r="G65" s="96">
        <v>8939</v>
      </c>
      <c r="H65" s="96">
        <v>14525</v>
      </c>
      <c r="I65" s="96">
        <v>28936</v>
      </c>
      <c r="J65" s="96">
        <v>35136</v>
      </c>
      <c r="K65" s="96">
        <v>41565</v>
      </c>
      <c r="L65" s="96">
        <v>45013</v>
      </c>
      <c r="M65" s="96">
        <v>49110</v>
      </c>
      <c r="N65" s="96">
        <v>52621</v>
      </c>
      <c r="O65" s="96">
        <v>56759</v>
      </c>
      <c r="P65" s="96">
        <v>60379</v>
      </c>
      <c r="Q65" s="96">
        <v>64695</v>
      </c>
      <c r="R65" s="96">
        <v>75771</v>
      </c>
      <c r="S65" s="96">
        <v>78772</v>
      </c>
    </row>
    <row r="66" spans="1:19" x14ac:dyDescent="0.35">
      <c r="A66" s="121"/>
      <c r="B66" s="119"/>
      <c r="C66" s="39">
        <v>1342</v>
      </c>
      <c r="D66" s="52" t="s">
        <v>252</v>
      </c>
      <c r="E66" s="96">
        <v>2049</v>
      </c>
      <c r="F66" s="96">
        <v>2049</v>
      </c>
      <c r="G66" s="96">
        <v>7955</v>
      </c>
      <c r="H66" s="96">
        <v>12663</v>
      </c>
      <c r="I66" s="96">
        <v>21053</v>
      </c>
      <c r="J66" s="96">
        <v>25009</v>
      </c>
      <c r="K66" s="96">
        <v>29046</v>
      </c>
      <c r="L66" s="96">
        <v>31335</v>
      </c>
      <c r="M66" s="96">
        <v>35310</v>
      </c>
      <c r="N66" s="96">
        <v>38720</v>
      </c>
      <c r="O66" s="96">
        <v>42859</v>
      </c>
      <c r="P66" s="96">
        <v>46479</v>
      </c>
      <c r="Q66" s="96">
        <v>50794</v>
      </c>
      <c r="R66" s="96">
        <v>61870</v>
      </c>
      <c r="S66" s="96">
        <v>64872</v>
      </c>
    </row>
    <row r="67" spans="1:19" x14ac:dyDescent="0.35">
      <c r="A67" s="121"/>
      <c r="B67" s="119"/>
      <c r="C67" s="39">
        <v>1343</v>
      </c>
      <c r="D67" s="52" t="s">
        <v>253</v>
      </c>
      <c r="E67" s="96">
        <v>2049</v>
      </c>
      <c r="F67" s="96">
        <v>2049</v>
      </c>
      <c r="G67" s="96">
        <v>7194</v>
      </c>
      <c r="H67" s="96">
        <v>10703</v>
      </c>
      <c r="I67" s="96">
        <v>16487</v>
      </c>
      <c r="J67" s="96">
        <v>19721</v>
      </c>
      <c r="K67" s="96">
        <v>23869</v>
      </c>
      <c r="L67" s="96">
        <v>26198</v>
      </c>
      <c r="M67" s="96">
        <v>29194</v>
      </c>
      <c r="N67" s="96">
        <v>32224</v>
      </c>
      <c r="O67" s="96">
        <v>35886</v>
      </c>
      <c r="P67" s="96">
        <v>38943</v>
      </c>
      <c r="Q67" s="96">
        <v>41918</v>
      </c>
      <c r="R67" s="96">
        <v>51158</v>
      </c>
      <c r="S67" s="96">
        <v>53814</v>
      </c>
    </row>
    <row r="68" spans="1:19" x14ac:dyDescent="0.35">
      <c r="A68" s="121"/>
      <c r="B68" s="119"/>
      <c r="C68" s="39">
        <v>1344</v>
      </c>
      <c r="D68" s="52" t="s">
        <v>254</v>
      </c>
      <c r="E68" s="96">
        <v>2049</v>
      </c>
      <c r="F68" s="96">
        <v>2049</v>
      </c>
      <c r="G68" s="96">
        <v>6585</v>
      </c>
      <c r="H68" s="96">
        <v>9427</v>
      </c>
      <c r="I68" s="96">
        <v>12025</v>
      </c>
      <c r="J68" s="96">
        <v>14102</v>
      </c>
      <c r="K68" s="96">
        <v>17087</v>
      </c>
      <c r="L68" s="96">
        <v>18910</v>
      </c>
      <c r="M68" s="96">
        <v>21849</v>
      </c>
      <c r="N68" s="96">
        <v>24834</v>
      </c>
      <c r="O68" s="96">
        <v>28496</v>
      </c>
      <c r="P68" s="96">
        <v>31552</v>
      </c>
      <c r="Q68" s="96">
        <v>34527</v>
      </c>
      <c r="R68" s="96">
        <v>43767</v>
      </c>
      <c r="S68" s="96">
        <v>46423</v>
      </c>
    </row>
    <row r="69" spans="1:19" x14ac:dyDescent="0.35">
      <c r="A69" s="121"/>
      <c r="B69" s="119" t="s">
        <v>205</v>
      </c>
      <c r="C69" s="39">
        <v>1351</v>
      </c>
      <c r="D69" s="52" t="s">
        <v>255</v>
      </c>
      <c r="E69" s="96">
        <v>1837</v>
      </c>
      <c r="F69" s="96">
        <v>1837</v>
      </c>
      <c r="G69" s="96">
        <v>7821</v>
      </c>
      <c r="H69" s="96">
        <v>12560</v>
      </c>
      <c r="I69" s="96">
        <v>26267</v>
      </c>
      <c r="J69" s="96">
        <v>32292</v>
      </c>
      <c r="K69" s="96">
        <v>38938</v>
      </c>
      <c r="L69" s="96">
        <v>42350</v>
      </c>
      <c r="M69" s="96">
        <v>45655</v>
      </c>
      <c r="N69" s="96">
        <v>48485</v>
      </c>
      <c r="O69" s="96">
        <v>51736</v>
      </c>
      <c r="P69" s="96">
        <v>54845</v>
      </c>
      <c r="Q69" s="96">
        <v>58330</v>
      </c>
      <c r="R69" s="96">
        <v>65336</v>
      </c>
      <c r="S69" s="96">
        <v>67287</v>
      </c>
    </row>
    <row r="70" spans="1:19" x14ac:dyDescent="0.35">
      <c r="A70" s="121"/>
      <c r="B70" s="119"/>
      <c r="C70" s="39">
        <v>1352</v>
      </c>
      <c r="D70" s="52" t="s">
        <v>256</v>
      </c>
      <c r="E70" s="96">
        <v>1837</v>
      </c>
      <c r="F70" s="96">
        <v>1837</v>
      </c>
      <c r="G70" s="96">
        <v>6838</v>
      </c>
      <c r="H70" s="96">
        <v>10698</v>
      </c>
      <c r="I70" s="96">
        <v>18384</v>
      </c>
      <c r="J70" s="96">
        <v>22165</v>
      </c>
      <c r="K70" s="96">
        <v>26419</v>
      </c>
      <c r="L70" s="96">
        <v>28672</v>
      </c>
      <c r="M70" s="96">
        <v>31856</v>
      </c>
      <c r="N70" s="96">
        <v>34585</v>
      </c>
      <c r="O70" s="96">
        <v>37836</v>
      </c>
      <c r="P70" s="96">
        <v>40945</v>
      </c>
      <c r="Q70" s="96">
        <v>44430</v>
      </c>
      <c r="R70" s="96">
        <v>51436</v>
      </c>
      <c r="S70" s="96">
        <v>53387</v>
      </c>
    </row>
    <row r="71" spans="1:19" x14ac:dyDescent="0.35">
      <c r="A71" s="121"/>
      <c r="B71" s="119"/>
      <c r="C71" s="39">
        <v>1353</v>
      </c>
      <c r="D71" s="52" t="s">
        <v>257</v>
      </c>
      <c r="E71" s="96">
        <v>1837</v>
      </c>
      <c r="F71" s="96">
        <v>1837</v>
      </c>
      <c r="G71" s="96">
        <v>6245</v>
      </c>
      <c r="H71" s="96">
        <v>9096</v>
      </c>
      <c r="I71" s="96">
        <v>14949</v>
      </c>
      <c r="J71" s="96">
        <v>18173</v>
      </c>
      <c r="K71" s="96">
        <v>22446</v>
      </c>
      <c r="L71" s="96">
        <v>24702</v>
      </c>
      <c r="M71" s="96">
        <v>26957</v>
      </c>
      <c r="N71" s="96">
        <v>29416</v>
      </c>
      <c r="O71" s="96">
        <v>32253</v>
      </c>
      <c r="P71" s="96">
        <v>34966</v>
      </c>
      <c r="Q71" s="96">
        <v>37255</v>
      </c>
      <c r="R71" s="96">
        <v>43302</v>
      </c>
      <c r="S71" s="96">
        <v>45297</v>
      </c>
    </row>
    <row r="72" spans="1:19" x14ac:dyDescent="0.35">
      <c r="A72" s="121"/>
      <c r="B72" s="119"/>
      <c r="C72" s="39">
        <v>1354</v>
      </c>
      <c r="D72" s="52" t="s">
        <v>258</v>
      </c>
      <c r="E72" s="96">
        <v>1837</v>
      </c>
      <c r="F72" s="96">
        <v>1837</v>
      </c>
      <c r="G72" s="96">
        <v>5636</v>
      </c>
      <c r="H72" s="96">
        <v>7821</v>
      </c>
      <c r="I72" s="96">
        <v>10487</v>
      </c>
      <c r="J72" s="96">
        <v>12554</v>
      </c>
      <c r="K72" s="96">
        <v>15664</v>
      </c>
      <c r="L72" s="96">
        <v>17413</v>
      </c>
      <c r="M72" s="96">
        <v>19612</v>
      </c>
      <c r="N72" s="96">
        <v>22027</v>
      </c>
      <c r="O72" s="96">
        <v>24864</v>
      </c>
      <c r="P72" s="96">
        <v>27575</v>
      </c>
      <c r="Q72" s="96">
        <v>29864</v>
      </c>
      <c r="R72" s="96">
        <v>35911</v>
      </c>
      <c r="S72" s="96">
        <v>37906</v>
      </c>
    </row>
    <row r="73" spans="1:19" x14ac:dyDescent="0.35">
      <c r="A73" s="121"/>
      <c r="B73" s="123" t="s">
        <v>210</v>
      </c>
      <c r="C73" s="39">
        <v>1381</v>
      </c>
      <c r="D73" s="52" t="s">
        <v>259</v>
      </c>
      <c r="E73" s="96">
        <v>1837</v>
      </c>
      <c r="F73" s="96">
        <v>1837</v>
      </c>
      <c r="G73" s="96">
        <v>7801</v>
      </c>
      <c r="H73" s="96">
        <v>12696</v>
      </c>
      <c r="I73" s="96">
        <v>26657</v>
      </c>
      <c r="J73" s="96">
        <v>33392</v>
      </c>
      <c r="K73" s="96">
        <v>41075</v>
      </c>
      <c r="L73" s="96">
        <v>44961</v>
      </c>
      <c r="M73" s="96">
        <v>49092</v>
      </c>
      <c r="N73" s="96">
        <v>52254</v>
      </c>
      <c r="O73" s="96">
        <v>55642</v>
      </c>
      <c r="P73" s="96">
        <v>58806</v>
      </c>
      <c r="Q73" s="96">
        <v>62022</v>
      </c>
      <c r="R73" s="96">
        <v>68942</v>
      </c>
      <c r="S73" s="96">
        <v>70682</v>
      </c>
    </row>
    <row r="74" spans="1:19" x14ac:dyDescent="0.35">
      <c r="A74" s="121"/>
      <c r="B74" s="123"/>
      <c r="C74" s="39">
        <v>1382</v>
      </c>
      <c r="D74" s="52" t="s">
        <v>260</v>
      </c>
      <c r="E74" s="96">
        <v>1837</v>
      </c>
      <c r="F74" s="96">
        <v>1837</v>
      </c>
      <c r="G74" s="96">
        <v>6818</v>
      </c>
      <c r="H74" s="96">
        <v>10834</v>
      </c>
      <c r="I74" s="96">
        <v>18774</v>
      </c>
      <c r="J74" s="96">
        <v>23266</v>
      </c>
      <c r="K74" s="96">
        <v>28556</v>
      </c>
      <c r="L74" s="96">
        <v>31283</v>
      </c>
      <c r="M74" s="96">
        <v>35293</v>
      </c>
      <c r="N74" s="96">
        <v>38354</v>
      </c>
      <c r="O74" s="96">
        <v>41742</v>
      </c>
      <c r="P74" s="96">
        <v>44906</v>
      </c>
      <c r="Q74" s="96">
        <v>48122</v>
      </c>
      <c r="R74" s="96">
        <v>55042</v>
      </c>
      <c r="S74" s="96">
        <v>56782</v>
      </c>
    </row>
    <row r="75" spans="1:19" x14ac:dyDescent="0.35">
      <c r="A75" s="121"/>
      <c r="B75" s="123"/>
      <c r="C75" s="39">
        <v>1383</v>
      </c>
      <c r="D75" s="52" t="s">
        <v>261</v>
      </c>
      <c r="E75" s="96">
        <v>1837</v>
      </c>
      <c r="F75" s="96">
        <v>1837</v>
      </c>
      <c r="G75" s="96">
        <v>6225</v>
      </c>
      <c r="H75" s="96">
        <v>9232</v>
      </c>
      <c r="I75" s="96">
        <v>15339</v>
      </c>
      <c r="J75" s="96">
        <v>19192</v>
      </c>
      <c r="K75" s="96">
        <v>24486</v>
      </c>
      <c r="L75" s="96">
        <v>27200</v>
      </c>
      <c r="M75" s="96">
        <v>30248</v>
      </c>
      <c r="N75" s="96">
        <v>32991</v>
      </c>
      <c r="O75" s="96">
        <v>35933</v>
      </c>
      <c r="P75" s="96">
        <v>38667</v>
      </c>
      <c r="Q75" s="96">
        <v>40623</v>
      </c>
      <c r="R75" s="96">
        <v>46462</v>
      </c>
      <c r="S75" s="96">
        <v>48165</v>
      </c>
    </row>
    <row r="76" spans="1:19" x14ac:dyDescent="0.35">
      <c r="A76" s="121"/>
      <c r="B76" s="123"/>
      <c r="C76" s="53">
        <v>1384</v>
      </c>
      <c r="D76" s="54" t="s">
        <v>262</v>
      </c>
      <c r="E76" s="96">
        <v>1837</v>
      </c>
      <c r="F76" s="96">
        <v>1837</v>
      </c>
      <c r="G76" s="96">
        <v>5616</v>
      </c>
      <c r="H76" s="96">
        <v>7957</v>
      </c>
      <c r="I76" s="96">
        <v>10877</v>
      </c>
      <c r="J76" s="96">
        <v>13573</v>
      </c>
      <c r="K76" s="96">
        <v>17705</v>
      </c>
      <c r="L76" s="96">
        <v>19911</v>
      </c>
      <c r="M76" s="96">
        <v>22903</v>
      </c>
      <c r="N76" s="96">
        <v>25601</v>
      </c>
      <c r="O76" s="96">
        <v>28543</v>
      </c>
      <c r="P76" s="96">
        <v>31276</v>
      </c>
      <c r="Q76" s="96">
        <v>33232</v>
      </c>
      <c r="R76" s="96">
        <v>39071</v>
      </c>
      <c r="S76" s="96">
        <v>40774</v>
      </c>
    </row>
    <row r="77" spans="1:19" x14ac:dyDescent="0.35">
      <c r="A77" s="121" t="s">
        <v>138</v>
      </c>
      <c r="B77" s="122" t="s">
        <v>185</v>
      </c>
      <c r="C77" s="50">
        <v>1411</v>
      </c>
      <c r="D77" s="51" t="s">
        <v>263</v>
      </c>
      <c r="E77" s="96">
        <v>4028</v>
      </c>
      <c r="F77" s="96">
        <v>4028</v>
      </c>
      <c r="G77" s="96">
        <v>12193</v>
      </c>
      <c r="H77" s="96">
        <v>18436</v>
      </c>
      <c r="I77" s="96">
        <v>34198</v>
      </c>
      <c r="J77" s="96">
        <v>42711</v>
      </c>
      <c r="K77" s="96">
        <v>52522</v>
      </c>
      <c r="L77" s="96">
        <v>58371</v>
      </c>
      <c r="M77" s="96">
        <v>62441</v>
      </c>
      <c r="N77" s="96">
        <v>66373</v>
      </c>
      <c r="O77" s="96">
        <v>70176</v>
      </c>
      <c r="P77" s="96">
        <v>73720</v>
      </c>
      <c r="Q77" s="96">
        <v>77881</v>
      </c>
      <c r="R77" s="96">
        <v>87673</v>
      </c>
      <c r="S77" s="96">
        <v>90608</v>
      </c>
    </row>
    <row r="78" spans="1:19" x14ac:dyDescent="0.35">
      <c r="A78" s="121"/>
      <c r="B78" s="122"/>
      <c r="C78" s="39">
        <v>1412</v>
      </c>
      <c r="D78" s="52" t="s">
        <v>264</v>
      </c>
      <c r="E78" s="96">
        <v>4028</v>
      </c>
      <c r="F78" s="96">
        <v>4028</v>
      </c>
      <c r="G78" s="96">
        <v>10959</v>
      </c>
      <c r="H78" s="96">
        <v>16065</v>
      </c>
      <c r="I78" s="96">
        <v>25750</v>
      </c>
      <c r="J78" s="96">
        <v>31701</v>
      </c>
      <c r="K78" s="96">
        <v>37934</v>
      </c>
      <c r="L78" s="96">
        <v>42029</v>
      </c>
      <c r="M78" s="96">
        <v>45929</v>
      </c>
      <c r="N78" s="96">
        <v>49421</v>
      </c>
      <c r="O78" s="96">
        <v>53204</v>
      </c>
      <c r="P78" s="96">
        <v>56560</v>
      </c>
      <c r="Q78" s="96">
        <v>60721</v>
      </c>
      <c r="R78" s="96">
        <v>70513</v>
      </c>
      <c r="S78" s="96">
        <v>73448</v>
      </c>
    </row>
    <row r="79" spans="1:19" x14ac:dyDescent="0.35">
      <c r="A79" s="121"/>
      <c r="B79" s="122"/>
      <c r="C79" s="39">
        <v>1413</v>
      </c>
      <c r="D79" s="52" t="s">
        <v>265</v>
      </c>
      <c r="E79" s="96">
        <v>4028</v>
      </c>
      <c r="F79" s="96">
        <v>4028</v>
      </c>
      <c r="G79" s="96">
        <v>10016</v>
      </c>
      <c r="H79" s="96">
        <v>13695</v>
      </c>
      <c r="I79" s="96">
        <v>21589</v>
      </c>
      <c r="J79" s="96">
        <v>26854</v>
      </c>
      <c r="K79" s="96">
        <v>33274</v>
      </c>
      <c r="L79" s="96">
        <v>37393</v>
      </c>
      <c r="M79" s="96">
        <v>40304</v>
      </c>
      <c r="N79" s="96">
        <v>43484</v>
      </c>
      <c r="O79" s="96">
        <v>46832</v>
      </c>
      <c r="P79" s="96">
        <v>49766</v>
      </c>
      <c r="Q79" s="96">
        <v>53866</v>
      </c>
      <c r="R79" s="96">
        <v>62334</v>
      </c>
      <c r="S79" s="96">
        <v>65192</v>
      </c>
    </row>
    <row r="80" spans="1:19" x14ac:dyDescent="0.35">
      <c r="A80" s="121"/>
      <c r="B80" s="122"/>
      <c r="C80" s="39">
        <v>1414</v>
      </c>
      <c r="D80" s="52" t="s">
        <v>266</v>
      </c>
      <c r="E80" s="96">
        <v>4028</v>
      </c>
      <c r="F80" s="96">
        <v>4028</v>
      </c>
      <c r="G80" s="96">
        <v>9327</v>
      </c>
      <c r="H80" s="96">
        <v>12274</v>
      </c>
      <c r="I80" s="96">
        <v>16885</v>
      </c>
      <c r="J80" s="96">
        <v>20860</v>
      </c>
      <c r="K80" s="96">
        <v>25764</v>
      </c>
      <c r="L80" s="96">
        <v>29161</v>
      </c>
      <c r="M80" s="96">
        <v>31997</v>
      </c>
      <c r="N80" s="96">
        <v>34996</v>
      </c>
      <c r="O80" s="96">
        <v>38339</v>
      </c>
      <c r="P80" s="96">
        <v>41211</v>
      </c>
      <c r="Q80" s="96">
        <v>45310</v>
      </c>
      <c r="R80" s="96">
        <v>53778</v>
      </c>
      <c r="S80" s="96">
        <v>56637</v>
      </c>
    </row>
    <row r="81" spans="1:19" x14ac:dyDescent="0.35">
      <c r="A81" s="121"/>
      <c r="B81" s="119" t="s">
        <v>190</v>
      </c>
      <c r="C81" s="39">
        <v>1421</v>
      </c>
      <c r="D81" s="52" t="s">
        <v>267</v>
      </c>
      <c r="E81" s="96">
        <v>3137</v>
      </c>
      <c r="F81" s="96">
        <v>3137</v>
      </c>
      <c r="G81" s="96">
        <v>14151</v>
      </c>
      <c r="H81" s="96">
        <v>22725</v>
      </c>
      <c r="I81" s="96">
        <v>41817</v>
      </c>
      <c r="J81" s="96">
        <v>50621</v>
      </c>
      <c r="K81" s="96">
        <v>60408</v>
      </c>
      <c r="L81" s="96">
        <v>66263</v>
      </c>
      <c r="M81" s="96">
        <v>72092</v>
      </c>
      <c r="N81" s="96">
        <v>78403</v>
      </c>
      <c r="O81" s="96">
        <v>85368</v>
      </c>
      <c r="P81" s="96">
        <v>92238</v>
      </c>
      <c r="Q81" s="96">
        <v>99165</v>
      </c>
      <c r="R81" s="96">
        <v>113241</v>
      </c>
      <c r="S81" s="96">
        <v>118553</v>
      </c>
    </row>
    <row r="82" spans="1:19" x14ac:dyDescent="0.35">
      <c r="A82" s="121"/>
      <c r="B82" s="119"/>
      <c r="C82" s="39">
        <v>1422</v>
      </c>
      <c r="D82" s="52" t="s">
        <v>268</v>
      </c>
      <c r="E82" s="96">
        <v>3137</v>
      </c>
      <c r="F82" s="96">
        <v>3137</v>
      </c>
      <c r="G82" s="96">
        <v>12823</v>
      </c>
      <c r="H82" s="96">
        <v>20276</v>
      </c>
      <c r="I82" s="96">
        <v>32210</v>
      </c>
      <c r="J82" s="96">
        <v>38390</v>
      </c>
      <c r="K82" s="96">
        <v>44345</v>
      </c>
      <c r="L82" s="96">
        <v>48258</v>
      </c>
      <c r="M82" s="96">
        <v>53822</v>
      </c>
      <c r="N82" s="96">
        <v>59596</v>
      </c>
      <c r="O82" s="96">
        <v>66542</v>
      </c>
      <c r="P82" s="96">
        <v>73211</v>
      </c>
      <c r="Q82" s="96">
        <v>80138</v>
      </c>
      <c r="R82" s="96">
        <v>94214</v>
      </c>
      <c r="S82" s="96">
        <v>99526</v>
      </c>
    </row>
    <row r="83" spans="1:19" x14ac:dyDescent="0.35">
      <c r="A83" s="121"/>
      <c r="B83" s="119"/>
      <c r="C83" s="39">
        <v>1423</v>
      </c>
      <c r="D83" s="52" t="s">
        <v>269</v>
      </c>
      <c r="E83" s="96">
        <v>3137</v>
      </c>
      <c r="F83" s="96">
        <v>3137</v>
      </c>
      <c r="G83" s="96">
        <v>11151</v>
      </c>
      <c r="H83" s="96">
        <v>16374</v>
      </c>
      <c r="I83" s="96">
        <v>23455</v>
      </c>
      <c r="J83" s="96">
        <v>28028</v>
      </c>
      <c r="K83" s="96">
        <v>33938</v>
      </c>
      <c r="L83" s="96">
        <v>37706</v>
      </c>
      <c r="M83" s="96">
        <v>42255</v>
      </c>
      <c r="N83" s="96">
        <v>47735</v>
      </c>
      <c r="O83" s="96">
        <v>54304</v>
      </c>
      <c r="P83" s="96">
        <v>60494</v>
      </c>
      <c r="Q83" s="96">
        <v>67396</v>
      </c>
      <c r="R83" s="96">
        <v>79812</v>
      </c>
      <c r="S83" s="96">
        <v>84818</v>
      </c>
    </row>
    <row r="84" spans="1:19" x14ac:dyDescent="0.35">
      <c r="A84" s="121"/>
      <c r="B84" s="119"/>
      <c r="C84" s="39">
        <v>1424</v>
      </c>
      <c r="D84" s="52" t="s">
        <v>270</v>
      </c>
      <c r="E84" s="96">
        <v>3137</v>
      </c>
      <c r="F84" s="96">
        <v>3137</v>
      </c>
      <c r="G84" s="96">
        <v>10395</v>
      </c>
      <c r="H84" s="96">
        <v>14869</v>
      </c>
      <c r="I84" s="96">
        <v>18285</v>
      </c>
      <c r="J84" s="96">
        <v>21533</v>
      </c>
      <c r="K84" s="96">
        <v>25850</v>
      </c>
      <c r="L84" s="96">
        <v>28822</v>
      </c>
      <c r="M84" s="96">
        <v>33257</v>
      </c>
      <c r="N84" s="96">
        <v>38509</v>
      </c>
      <c r="O84" s="96">
        <v>45073</v>
      </c>
      <c r="P84" s="96">
        <v>51192</v>
      </c>
      <c r="Q84" s="96">
        <v>58094</v>
      </c>
      <c r="R84" s="96">
        <v>70510</v>
      </c>
      <c r="S84" s="96">
        <v>75515</v>
      </c>
    </row>
    <row r="85" spans="1:19" x14ac:dyDescent="0.35">
      <c r="A85" s="121"/>
      <c r="B85" s="119" t="s">
        <v>195</v>
      </c>
      <c r="C85" s="39">
        <v>1431</v>
      </c>
      <c r="D85" s="52" t="s">
        <v>271</v>
      </c>
      <c r="E85" s="96">
        <v>3181</v>
      </c>
      <c r="F85" s="96">
        <v>3181</v>
      </c>
      <c r="G85" s="96">
        <v>13618</v>
      </c>
      <c r="H85" s="96">
        <v>21587</v>
      </c>
      <c r="I85" s="96">
        <v>39751</v>
      </c>
      <c r="J85" s="96">
        <v>48362</v>
      </c>
      <c r="K85" s="96">
        <v>57793</v>
      </c>
      <c r="L85" s="96">
        <v>63376</v>
      </c>
      <c r="M85" s="96">
        <v>69711</v>
      </c>
      <c r="N85" s="96">
        <v>76216</v>
      </c>
      <c r="O85" s="96">
        <v>82938</v>
      </c>
      <c r="P85" s="96">
        <v>89680</v>
      </c>
      <c r="Q85" s="96">
        <v>95880</v>
      </c>
      <c r="R85" s="96">
        <v>108982</v>
      </c>
      <c r="S85" s="96">
        <v>112754</v>
      </c>
    </row>
    <row r="86" spans="1:19" x14ac:dyDescent="0.35">
      <c r="A86" s="121"/>
      <c r="B86" s="119"/>
      <c r="C86" s="39">
        <v>1432</v>
      </c>
      <c r="D86" s="52" t="s">
        <v>272</v>
      </c>
      <c r="E86" s="96">
        <v>3181</v>
      </c>
      <c r="F86" s="96">
        <v>3181</v>
      </c>
      <c r="G86" s="96">
        <v>12290</v>
      </c>
      <c r="H86" s="96">
        <v>19138</v>
      </c>
      <c r="I86" s="96">
        <v>30144</v>
      </c>
      <c r="J86" s="96">
        <v>36131</v>
      </c>
      <c r="K86" s="96">
        <v>41729</v>
      </c>
      <c r="L86" s="96">
        <v>45370</v>
      </c>
      <c r="M86" s="96">
        <v>51441</v>
      </c>
      <c r="N86" s="96">
        <v>57409</v>
      </c>
      <c r="O86" s="96">
        <v>64112</v>
      </c>
      <c r="P86" s="96">
        <v>70653</v>
      </c>
      <c r="Q86" s="96">
        <v>76852</v>
      </c>
      <c r="R86" s="96">
        <v>89955</v>
      </c>
      <c r="S86" s="96">
        <v>93727</v>
      </c>
    </row>
    <row r="87" spans="1:19" x14ac:dyDescent="0.35">
      <c r="A87" s="121"/>
      <c r="B87" s="119"/>
      <c r="C87" s="39">
        <v>1433</v>
      </c>
      <c r="D87" s="52" t="s">
        <v>273</v>
      </c>
      <c r="E87" s="96">
        <v>3181</v>
      </c>
      <c r="F87" s="96">
        <v>3181</v>
      </c>
      <c r="G87" s="96">
        <v>10548</v>
      </c>
      <c r="H87" s="96">
        <v>15193</v>
      </c>
      <c r="I87" s="96">
        <v>21911</v>
      </c>
      <c r="J87" s="96">
        <v>26103</v>
      </c>
      <c r="K87" s="96">
        <v>31525</v>
      </c>
      <c r="L87" s="96">
        <v>35165</v>
      </c>
      <c r="M87" s="96">
        <v>40102</v>
      </c>
      <c r="N87" s="96">
        <v>45565</v>
      </c>
      <c r="O87" s="96">
        <v>51834</v>
      </c>
      <c r="P87" s="96">
        <v>57165</v>
      </c>
      <c r="Q87" s="96">
        <v>62666</v>
      </c>
      <c r="R87" s="96">
        <v>73110</v>
      </c>
      <c r="S87" s="96">
        <v>76820</v>
      </c>
    </row>
    <row r="88" spans="1:19" x14ac:dyDescent="0.35">
      <c r="A88" s="121"/>
      <c r="B88" s="119"/>
      <c r="C88" s="39">
        <v>1434</v>
      </c>
      <c r="D88" s="52" t="s">
        <v>274</v>
      </c>
      <c r="E88" s="96">
        <v>3181</v>
      </c>
      <c r="F88" s="96">
        <v>3181</v>
      </c>
      <c r="G88" s="96">
        <v>9793</v>
      </c>
      <c r="H88" s="96">
        <v>13688</v>
      </c>
      <c r="I88" s="96">
        <v>16741</v>
      </c>
      <c r="J88" s="96">
        <v>19607</v>
      </c>
      <c r="K88" s="96">
        <v>23438</v>
      </c>
      <c r="L88" s="96">
        <v>26281</v>
      </c>
      <c r="M88" s="96">
        <v>31105</v>
      </c>
      <c r="N88" s="96">
        <v>36339</v>
      </c>
      <c r="O88" s="96">
        <v>42603</v>
      </c>
      <c r="P88" s="96">
        <v>47863</v>
      </c>
      <c r="Q88" s="96">
        <v>53363</v>
      </c>
      <c r="R88" s="96">
        <v>63807</v>
      </c>
      <c r="S88" s="96">
        <v>67518</v>
      </c>
    </row>
    <row r="89" spans="1:19" x14ac:dyDescent="0.35">
      <c r="A89" s="121"/>
      <c r="B89" s="119" t="s">
        <v>200</v>
      </c>
      <c r="C89" s="39">
        <v>1441</v>
      </c>
      <c r="D89" s="52" t="s">
        <v>275</v>
      </c>
      <c r="E89" s="96">
        <v>2041</v>
      </c>
      <c r="F89" s="96">
        <v>2041</v>
      </c>
      <c r="G89" s="96">
        <v>14707</v>
      </c>
      <c r="H89" s="96">
        <v>24674</v>
      </c>
      <c r="I89" s="96">
        <v>45047</v>
      </c>
      <c r="J89" s="96">
        <v>54294</v>
      </c>
      <c r="K89" s="96">
        <v>64406</v>
      </c>
      <c r="L89" s="96">
        <v>70604</v>
      </c>
      <c r="M89" s="96">
        <v>77169</v>
      </c>
      <c r="N89" s="96">
        <v>84279</v>
      </c>
      <c r="O89" s="96">
        <v>92326</v>
      </c>
      <c r="P89" s="96">
        <v>99652</v>
      </c>
      <c r="Q89" s="96">
        <v>106786</v>
      </c>
      <c r="R89" s="96">
        <v>119194</v>
      </c>
      <c r="S89" s="96">
        <v>125394</v>
      </c>
    </row>
    <row r="90" spans="1:19" x14ac:dyDescent="0.35">
      <c r="A90" s="121"/>
      <c r="B90" s="119"/>
      <c r="C90" s="39">
        <v>1442</v>
      </c>
      <c r="D90" s="52" t="s">
        <v>276</v>
      </c>
      <c r="E90" s="96">
        <v>2041</v>
      </c>
      <c r="F90" s="96">
        <v>2041</v>
      </c>
      <c r="G90" s="96">
        <v>13380</v>
      </c>
      <c r="H90" s="96">
        <v>22224</v>
      </c>
      <c r="I90" s="96">
        <v>35440</v>
      </c>
      <c r="J90" s="96">
        <v>42063</v>
      </c>
      <c r="K90" s="96">
        <v>48342</v>
      </c>
      <c r="L90" s="96">
        <v>52598</v>
      </c>
      <c r="M90" s="96">
        <v>58899</v>
      </c>
      <c r="N90" s="96">
        <v>65473</v>
      </c>
      <c r="O90" s="96">
        <v>73500</v>
      </c>
      <c r="P90" s="96">
        <v>80625</v>
      </c>
      <c r="Q90" s="96">
        <v>87759</v>
      </c>
      <c r="R90" s="96">
        <v>100167</v>
      </c>
      <c r="S90" s="96">
        <v>106367</v>
      </c>
    </row>
    <row r="91" spans="1:19" x14ac:dyDescent="0.35">
      <c r="A91" s="121"/>
      <c r="B91" s="119"/>
      <c r="C91" s="39">
        <v>1443</v>
      </c>
      <c r="D91" s="52" t="s">
        <v>277</v>
      </c>
      <c r="E91" s="96">
        <v>2041</v>
      </c>
      <c r="F91" s="96">
        <v>2041</v>
      </c>
      <c r="G91" s="96">
        <v>11808</v>
      </c>
      <c r="H91" s="96">
        <v>17815</v>
      </c>
      <c r="I91" s="96">
        <v>25004</v>
      </c>
      <c r="J91" s="96">
        <v>29577</v>
      </c>
      <c r="K91" s="96">
        <v>35831</v>
      </c>
      <c r="L91" s="96">
        <v>40290</v>
      </c>
      <c r="M91" s="96">
        <v>45569</v>
      </c>
      <c r="N91" s="96">
        <v>51715</v>
      </c>
      <c r="O91" s="96">
        <v>59355</v>
      </c>
      <c r="P91" s="96">
        <v>65311</v>
      </c>
      <c r="Q91" s="96">
        <v>72007</v>
      </c>
      <c r="R91" s="96">
        <v>82701</v>
      </c>
      <c r="S91" s="96">
        <v>88031</v>
      </c>
    </row>
    <row r="92" spans="1:19" x14ac:dyDescent="0.35">
      <c r="A92" s="121"/>
      <c r="B92" s="119"/>
      <c r="C92" s="39">
        <v>1444</v>
      </c>
      <c r="D92" s="52" t="s">
        <v>278</v>
      </c>
      <c r="E92" s="96">
        <v>2041</v>
      </c>
      <c r="F92" s="96">
        <v>2041</v>
      </c>
      <c r="G92" s="96">
        <v>11053</v>
      </c>
      <c r="H92" s="96">
        <v>16310</v>
      </c>
      <c r="I92" s="96">
        <v>19834</v>
      </c>
      <c r="J92" s="96">
        <v>23081</v>
      </c>
      <c r="K92" s="96">
        <v>27743</v>
      </c>
      <c r="L92" s="96">
        <v>31406</v>
      </c>
      <c r="M92" s="96">
        <v>36571</v>
      </c>
      <c r="N92" s="96">
        <v>42488</v>
      </c>
      <c r="O92" s="96">
        <v>50124</v>
      </c>
      <c r="P92" s="96">
        <v>56008</v>
      </c>
      <c r="Q92" s="96">
        <v>62705</v>
      </c>
      <c r="R92" s="96">
        <v>73398</v>
      </c>
      <c r="S92" s="96">
        <v>78728</v>
      </c>
    </row>
    <row r="93" spans="1:19" x14ac:dyDescent="0.35">
      <c r="A93" s="121"/>
      <c r="B93" s="119" t="s">
        <v>205</v>
      </c>
      <c r="C93" s="39">
        <v>1451</v>
      </c>
      <c r="D93" s="52" t="s">
        <v>279</v>
      </c>
      <c r="E93" s="96">
        <v>2253</v>
      </c>
      <c r="F93" s="96">
        <v>2253</v>
      </c>
      <c r="G93" s="96">
        <v>12937</v>
      </c>
      <c r="H93" s="96">
        <v>21610</v>
      </c>
      <c r="I93" s="96">
        <v>41718</v>
      </c>
      <c r="J93" s="96">
        <v>52394</v>
      </c>
      <c r="K93" s="96">
        <v>64440</v>
      </c>
      <c r="L93" s="96">
        <v>72736</v>
      </c>
      <c r="M93" s="96">
        <v>78542</v>
      </c>
      <c r="N93" s="96">
        <v>85116</v>
      </c>
      <c r="O93" s="96">
        <v>91944</v>
      </c>
      <c r="P93" s="96">
        <v>98348</v>
      </c>
      <c r="Q93" s="96">
        <v>104151</v>
      </c>
      <c r="R93" s="96">
        <v>115393</v>
      </c>
      <c r="S93" s="96">
        <v>118663</v>
      </c>
    </row>
    <row r="94" spans="1:19" x14ac:dyDescent="0.35">
      <c r="A94" s="121"/>
      <c r="B94" s="119"/>
      <c r="C94" s="39">
        <v>1452</v>
      </c>
      <c r="D94" s="52" t="s">
        <v>280</v>
      </c>
      <c r="E94" s="96">
        <v>2253</v>
      </c>
      <c r="F94" s="96">
        <v>2253</v>
      </c>
      <c r="G94" s="96">
        <v>11609</v>
      </c>
      <c r="H94" s="96">
        <v>19160</v>
      </c>
      <c r="I94" s="96">
        <v>32111</v>
      </c>
      <c r="J94" s="96">
        <v>40162</v>
      </c>
      <c r="K94" s="96">
        <v>48376</v>
      </c>
      <c r="L94" s="96">
        <v>54731</v>
      </c>
      <c r="M94" s="96">
        <v>60272</v>
      </c>
      <c r="N94" s="96">
        <v>66310</v>
      </c>
      <c r="O94" s="96">
        <v>73119</v>
      </c>
      <c r="P94" s="96">
        <v>79320</v>
      </c>
      <c r="Q94" s="96">
        <v>85124</v>
      </c>
      <c r="R94" s="96">
        <v>96366</v>
      </c>
      <c r="S94" s="96">
        <v>99636</v>
      </c>
    </row>
    <row r="95" spans="1:19" x14ac:dyDescent="0.35">
      <c r="A95" s="121"/>
      <c r="B95" s="119"/>
      <c r="C95" s="39">
        <v>1453</v>
      </c>
      <c r="D95" s="52" t="s">
        <v>281</v>
      </c>
      <c r="E95" s="96">
        <v>2253</v>
      </c>
      <c r="F95" s="96">
        <v>2253</v>
      </c>
      <c r="G95" s="96">
        <v>10261</v>
      </c>
      <c r="H95" s="96">
        <v>15582</v>
      </c>
      <c r="I95" s="96">
        <v>23871</v>
      </c>
      <c r="J95" s="96">
        <v>30246</v>
      </c>
      <c r="K95" s="96">
        <v>38373</v>
      </c>
      <c r="L95" s="96">
        <v>44708</v>
      </c>
      <c r="M95" s="96">
        <v>49089</v>
      </c>
      <c r="N95" s="96">
        <v>54617</v>
      </c>
      <c r="O95" s="96">
        <v>61015</v>
      </c>
      <c r="P95" s="96">
        <v>65950</v>
      </c>
      <c r="Q95" s="96">
        <v>71055</v>
      </c>
      <c r="R95" s="96">
        <v>79565</v>
      </c>
      <c r="S95" s="96">
        <v>82563</v>
      </c>
    </row>
    <row r="96" spans="1:19" x14ac:dyDescent="0.35">
      <c r="A96" s="121"/>
      <c r="B96" s="119"/>
      <c r="C96" s="39">
        <v>1454</v>
      </c>
      <c r="D96" s="52" t="s">
        <v>282</v>
      </c>
      <c r="E96" s="96">
        <v>2253</v>
      </c>
      <c r="F96" s="96">
        <v>2253</v>
      </c>
      <c r="G96" s="96">
        <v>9505</v>
      </c>
      <c r="H96" s="96">
        <v>14077</v>
      </c>
      <c r="I96" s="96">
        <v>18701</v>
      </c>
      <c r="J96" s="96">
        <v>23750</v>
      </c>
      <c r="K96" s="96">
        <v>30286</v>
      </c>
      <c r="L96" s="96">
        <v>35824</v>
      </c>
      <c r="M96" s="96">
        <v>40092</v>
      </c>
      <c r="N96" s="96">
        <v>45391</v>
      </c>
      <c r="O96" s="96">
        <v>51784</v>
      </c>
      <c r="P96" s="96">
        <v>56648</v>
      </c>
      <c r="Q96" s="96">
        <v>61752</v>
      </c>
      <c r="R96" s="96">
        <v>70262</v>
      </c>
      <c r="S96" s="96">
        <v>73260</v>
      </c>
    </row>
    <row r="97" spans="1:19" x14ac:dyDescent="0.35">
      <c r="A97" s="121"/>
      <c r="B97" s="123" t="s">
        <v>210</v>
      </c>
      <c r="C97" s="39">
        <v>1481</v>
      </c>
      <c r="D97" s="52" t="s">
        <v>283</v>
      </c>
      <c r="E97" s="96">
        <v>2253</v>
      </c>
      <c r="F97" s="96">
        <v>2253</v>
      </c>
      <c r="G97" s="96">
        <v>12893</v>
      </c>
      <c r="H97" s="96">
        <v>21923</v>
      </c>
      <c r="I97" s="96">
        <v>42634</v>
      </c>
      <c r="J97" s="96">
        <v>55016</v>
      </c>
      <c r="K97" s="96">
        <v>69477</v>
      </c>
      <c r="L97" s="96">
        <v>78898</v>
      </c>
      <c r="M97" s="96">
        <v>86560</v>
      </c>
      <c r="N97" s="96">
        <v>93809</v>
      </c>
      <c r="O97" s="96">
        <v>100853</v>
      </c>
      <c r="P97" s="96">
        <v>107374</v>
      </c>
      <c r="Q97" s="96">
        <v>112508</v>
      </c>
      <c r="R97" s="96">
        <v>123438</v>
      </c>
      <c r="S97" s="96">
        <v>126045</v>
      </c>
    </row>
    <row r="98" spans="1:19" x14ac:dyDescent="0.35">
      <c r="A98" s="121"/>
      <c r="B98" s="123"/>
      <c r="C98" s="39">
        <v>1482</v>
      </c>
      <c r="D98" s="52" t="s">
        <v>284</v>
      </c>
      <c r="E98" s="96">
        <v>2253</v>
      </c>
      <c r="F98" s="96">
        <v>2253</v>
      </c>
      <c r="G98" s="96">
        <v>11565</v>
      </c>
      <c r="H98" s="96">
        <v>19474</v>
      </c>
      <c r="I98" s="96">
        <v>33026</v>
      </c>
      <c r="J98" s="96">
        <v>42785</v>
      </c>
      <c r="K98" s="96">
        <v>53414</v>
      </c>
      <c r="L98" s="96">
        <v>60892</v>
      </c>
      <c r="M98" s="96">
        <v>68366</v>
      </c>
      <c r="N98" s="96">
        <v>75231</v>
      </c>
      <c r="O98" s="96">
        <v>82408</v>
      </c>
      <c r="P98" s="96">
        <v>88766</v>
      </c>
      <c r="Q98" s="96">
        <v>93938</v>
      </c>
      <c r="R98" s="96">
        <v>104981</v>
      </c>
      <c r="S98" s="96">
        <v>107626</v>
      </c>
    </row>
    <row r="99" spans="1:19" x14ac:dyDescent="0.35">
      <c r="A99" s="121"/>
      <c r="B99" s="123"/>
      <c r="C99" s="39">
        <v>1483</v>
      </c>
      <c r="D99" s="52" t="s">
        <v>285</v>
      </c>
      <c r="E99" s="96">
        <v>2253</v>
      </c>
      <c r="F99" s="96">
        <v>2253</v>
      </c>
      <c r="G99" s="96">
        <v>10216</v>
      </c>
      <c r="H99" s="96">
        <v>15896</v>
      </c>
      <c r="I99" s="96">
        <v>24914</v>
      </c>
      <c r="J99" s="96">
        <v>32812</v>
      </c>
      <c r="K99" s="96">
        <v>43373</v>
      </c>
      <c r="L99" s="96">
        <v>50846</v>
      </c>
      <c r="M99" s="96">
        <v>57129</v>
      </c>
      <c r="N99" s="96">
        <v>63413</v>
      </c>
      <c r="O99" s="96">
        <v>70156</v>
      </c>
      <c r="P99" s="96">
        <v>75246</v>
      </c>
      <c r="Q99" s="96">
        <v>79648</v>
      </c>
      <c r="R99" s="96">
        <v>87781</v>
      </c>
      <c r="S99" s="96">
        <v>90325</v>
      </c>
    </row>
    <row r="100" spans="1:19" x14ac:dyDescent="0.35">
      <c r="A100" s="121"/>
      <c r="B100" s="123"/>
      <c r="C100" s="53">
        <v>1484</v>
      </c>
      <c r="D100" s="54" t="s">
        <v>286</v>
      </c>
      <c r="E100" s="96">
        <v>2253</v>
      </c>
      <c r="F100" s="96">
        <v>2253</v>
      </c>
      <c r="G100" s="96">
        <v>9461</v>
      </c>
      <c r="H100" s="96">
        <v>14391</v>
      </c>
      <c r="I100" s="96">
        <v>19744</v>
      </c>
      <c r="J100" s="96">
        <v>26317</v>
      </c>
      <c r="K100" s="96">
        <v>35286</v>
      </c>
      <c r="L100" s="96">
        <v>41963</v>
      </c>
      <c r="M100" s="96">
        <v>48132</v>
      </c>
      <c r="N100" s="96">
        <v>54187</v>
      </c>
      <c r="O100" s="96">
        <v>60925</v>
      </c>
      <c r="P100" s="96">
        <v>65943</v>
      </c>
      <c r="Q100" s="96">
        <v>70345</v>
      </c>
      <c r="R100" s="96">
        <v>78478</v>
      </c>
      <c r="S100" s="96">
        <v>81022</v>
      </c>
    </row>
    <row r="101" spans="1:19" x14ac:dyDescent="0.35">
      <c r="A101" s="121" t="s">
        <v>116</v>
      </c>
      <c r="B101" s="122" t="s">
        <v>185</v>
      </c>
      <c r="C101" s="50">
        <v>1511</v>
      </c>
      <c r="D101" s="51" t="s">
        <v>287</v>
      </c>
      <c r="E101" s="96">
        <v>4028</v>
      </c>
      <c r="F101" s="96">
        <v>4028</v>
      </c>
      <c r="G101" s="96">
        <v>9395</v>
      </c>
      <c r="H101" s="96">
        <v>13530</v>
      </c>
      <c r="I101" s="96">
        <v>24251</v>
      </c>
      <c r="J101" s="96">
        <v>29354</v>
      </c>
      <c r="K101" s="96">
        <v>36681</v>
      </c>
      <c r="L101" s="96">
        <v>39666</v>
      </c>
      <c r="M101" s="96">
        <v>41934</v>
      </c>
      <c r="N101" s="96">
        <v>44333</v>
      </c>
      <c r="O101" s="96">
        <v>46503</v>
      </c>
      <c r="P101" s="96">
        <v>48458</v>
      </c>
      <c r="Q101" s="96">
        <v>49826</v>
      </c>
      <c r="R101" s="96">
        <v>55511</v>
      </c>
      <c r="S101" s="96">
        <v>56815</v>
      </c>
    </row>
    <row r="102" spans="1:19" x14ac:dyDescent="0.35">
      <c r="A102" s="121"/>
      <c r="B102" s="122"/>
      <c r="C102" s="39">
        <v>1512</v>
      </c>
      <c r="D102" s="52" t="s">
        <v>288</v>
      </c>
      <c r="E102" s="96">
        <v>4028</v>
      </c>
      <c r="F102" s="96">
        <v>4028</v>
      </c>
      <c r="G102" s="96">
        <v>8231</v>
      </c>
      <c r="H102" s="96">
        <v>11373</v>
      </c>
      <c r="I102" s="96">
        <v>16718</v>
      </c>
      <c r="J102" s="96">
        <v>19515</v>
      </c>
      <c r="K102" s="96">
        <v>23554</v>
      </c>
      <c r="L102" s="96">
        <v>25180</v>
      </c>
      <c r="M102" s="96">
        <v>27305</v>
      </c>
      <c r="N102" s="96">
        <v>29263</v>
      </c>
      <c r="O102" s="96">
        <v>31415</v>
      </c>
      <c r="P102" s="96">
        <v>33181</v>
      </c>
      <c r="Q102" s="96">
        <v>34549</v>
      </c>
      <c r="R102" s="96">
        <v>40235</v>
      </c>
      <c r="S102" s="96">
        <v>41539</v>
      </c>
    </row>
    <row r="103" spans="1:19" x14ac:dyDescent="0.35">
      <c r="A103" s="121"/>
      <c r="B103" s="122"/>
      <c r="C103" s="39">
        <v>1513</v>
      </c>
      <c r="D103" s="52" t="s">
        <v>289</v>
      </c>
      <c r="E103" s="96">
        <v>4028</v>
      </c>
      <c r="F103" s="96">
        <v>4028</v>
      </c>
      <c r="G103" s="96">
        <v>8192</v>
      </c>
      <c r="H103" s="96">
        <v>11301</v>
      </c>
      <c r="I103" s="96">
        <v>16548</v>
      </c>
      <c r="J103" s="96">
        <v>19320</v>
      </c>
      <c r="K103" s="96">
        <v>23323</v>
      </c>
      <c r="L103" s="96">
        <v>24930</v>
      </c>
      <c r="M103" s="96">
        <v>27047</v>
      </c>
      <c r="N103" s="96">
        <v>28989</v>
      </c>
      <c r="O103" s="96">
        <v>31139</v>
      </c>
      <c r="P103" s="96">
        <v>32906</v>
      </c>
      <c r="Q103" s="96">
        <v>34273</v>
      </c>
      <c r="R103" s="96">
        <v>39229</v>
      </c>
      <c r="S103" s="96">
        <v>40533</v>
      </c>
    </row>
    <row r="104" spans="1:19" x14ac:dyDescent="0.35">
      <c r="A104" s="121"/>
      <c r="B104" s="122"/>
      <c r="C104" s="39">
        <v>1514</v>
      </c>
      <c r="D104" s="52" t="s">
        <v>290</v>
      </c>
      <c r="E104" s="96">
        <v>4028</v>
      </c>
      <c r="F104" s="96">
        <v>4028</v>
      </c>
      <c r="G104" s="96">
        <v>7629</v>
      </c>
      <c r="H104" s="96">
        <v>10247</v>
      </c>
      <c r="I104" s="96">
        <v>12939</v>
      </c>
      <c r="J104" s="96">
        <v>14612</v>
      </c>
      <c r="K104" s="96">
        <v>17300</v>
      </c>
      <c r="L104" s="96">
        <v>18436</v>
      </c>
      <c r="M104" s="96">
        <v>20498</v>
      </c>
      <c r="N104" s="96">
        <v>22260</v>
      </c>
      <c r="O104" s="96">
        <v>24406</v>
      </c>
      <c r="P104" s="96">
        <v>26109</v>
      </c>
      <c r="Q104" s="96">
        <v>27477</v>
      </c>
      <c r="R104" s="96">
        <v>32433</v>
      </c>
      <c r="S104" s="96">
        <v>33736</v>
      </c>
    </row>
    <row r="105" spans="1:19" x14ac:dyDescent="0.35">
      <c r="A105" s="121"/>
      <c r="B105" s="119" t="s">
        <v>190</v>
      </c>
      <c r="C105" s="39">
        <v>1521</v>
      </c>
      <c r="D105" s="52" t="s">
        <v>291</v>
      </c>
      <c r="E105" s="96">
        <v>2933</v>
      </c>
      <c r="F105" s="96">
        <v>2933</v>
      </c>
      <c r="G105" s="96">
        <v>13255</v>
      </c>
      <c r="H105" s="96">
        <v>21903</v>
      </c>
      <c r="I105" s="96">
        <v>39010</v>
      </c>
      <c r="J105" s="96">
        <v>47057</v>
      </c>
      <c r="K105" s="96">
        <v>56165</v>
      </c>
      <c r="L105" s="96">
        <v>61152</v>
      </c>
      <c r="M105" s="96">
        <v>64744</v>
      </c>
      <c r="N105" s="96">
        <v>69025</v>
      </c>
      <c r="O105" s="96">
        <v>73662</v>
      </c>
      <c r="P105" s="96">
        <v>77407</v>
      </c>
      <c r="Q105" s="96">
        <v>80871</v>
      </c>
      <c r="R105" s="96">
        <v>90207</v>
      </c>
      <c r="S105" s="96">
        <v>93267</v>
      </c>
    </row>
    <row r="106" spans="1:19" x14ac:dyDescent="0.35">
      <c r="A106" s="121"/>
      <c r="B106" s="119"/>
      <c r="C106" s="39">
        <v>1522</v>
      </c>
      <c r="D106" s="52" t="s">
        <v>292</v>
      </c>
      <c r="E106" s="96">
        <v>2933</v>
      </c>
      <c r="F106" s="96">
        <v>2933</v>
      </c>
      <c r="G106" s="96">
        <v>12018</v>
      </c>
      <c r="H106" s="96">
        <v>19560</v>
      </c>
      <c r="I106" s="96">
        <v>30677</v>
      </c>
      <c r="J106" s="96">
        <v>36149</v>
      </c>
      <c r="K106" s="96">
        <v>41550</v>
      </c>
      <c r="L106" s="96">
        <v>44729</v>
      </c>
      <c r="M106" s="96">
        <v>48103</v>
      </c>
      <c r="N106" s="96">
        <v>51886</v>
      </c>
      <c r="O106" s="96">
        <v>56504</v>
      </c>
      <c r="P106" s="96">
        <v>60048</v>
      </c>
      <c r="Q106" s="96">
        <v>63511</v>
      </c>
      <c r="R106" s="96">
        <v>72848</v>
      </c>
      <c r="S106" s="96">
        <v>75908</v>
      </c>
    </row>
    <row r="107" spans="1:19" x14ac:dyDescent="0.35">
      <c r="A107" s="121"/>
      <c r="B107" s="119"/>
      <c r="C107" s="39">
        <v>1523</v>
      </c>
      <c r="D107" s="52" t="s">
        <v>293</v>
      </c>
      <c r="E107" s="96">
        <v>2933</v>
      </c>
      <c r="F107" s="96">
        <v>2933</v>
      </c>
      <c r="G107" s="96">
        <v>10399</v>
      </c>
      <c r="H107" s="96">
        <v>15282</v>
      </c>
      <c r="I107" s="96">
        <v>21862</v>
      </c>
      <c r="J107" s="96">
        <v>25753</v>
      </c>
      <c r="K107" s="96">
        <v>31132</v>
      </c>
      <c r="L107" s="96">
        <v>34274</v>
      </c>
      <c r="M107" s="96">
        <v>37637</v>
      </c>
      <c r="N107" s="96">
        <v>41401</v>
      </c>
      <c r="O107" s="96">
        <v>46018</v>
      </c>
      <c r="P107" s="96">
        <v>49562</v>
      </c>
      <c r="Q107" s="96">
        <v>53025</v>
      </c>
      <c r="R107" s="96">
        <v>61388</v>
      </c>
      <c r="S107" s="96">
        <v>64448</v>
      </c>
    </row>
    <row r="108" spans="1:19" x14ac:dyDescent="0.35">
      <c r="A108" s="121"/>
      <c r="B108" s="119"/>
      <c r="C108" s="39">
        <v>1524</v>
      </c>
      <c r="D108" s="52" t="s">
        <v>294</v>
      </c>
      <c r="E108" s="96">
        <v>2933</v>
      </c>
      <c r="F108" s="96">
        <v>2933</v>
      </c>
      <c r="G108" s="96">
        <v>9706</v>
      </c>
      <c r="H108" s="96">
        <v>13869</v>
      </c>
      <c r="I108" s="96">
        <v>17196</v>
      </c>
      <c r="J108" s="96">
        <v>19804</v>
      </c>
      <c r="K108" s="96">
        <v>23639</v>
      </c>
      <c r="L108" s="96">
        <v>26034</v>
      </c>
      <c r="M108" s="96">
        <v>29302</v>
      </c>
      <c r="N108" s="96">
        <v>32853</v>
      </c>
      <c r="O108" s="96">
        <v>37465</v>
      </c>
      <c r="P108" s="96">
        <v>40937</v>
      </c>
      <c r="Q108" s="96">
        <v>44401</v>
      </c>
      <c r="R108" s="96">
        <v>52764</v>
      </c>
      <c r="S108" s="96">
        <v>55824</v>
      </c>
    </row>
    <row r="109" spans="1:19" x14ac:dyDescent="0.35">
      <c r="A109" s="121"/>
      <c r="B109" s="119" t="s">
        <v>195</v>
      </c>
      <c r="C109" s="39">
        <v>1531</v>
      </c>
      <c r="D109" s="52" t="s">
        <v>295</v>
      </c>
      <c r="E109" s="96">
        <v>2933</v>
      </c>
      <c r="F109" s="96">
        <v>2933</v>
      </c>
      <c r="G109" s="96">
        <v>8694</v>
      </c>
      <c r="H109" s="96">
        <v>13207</v>
      </c>
      <c r="I109" s="96">
        <v>26382</v>
      </c>
      <c r="J109" s="96">
        <v>31794</v>
      </c>
      <c r="K109" s="96">
        <v>37830</v>
      </c>
      <c r="L109" s="96">
        <v>40676</v>
      </c>
      <c r="M109" s="96">
        <v>42854</v>
      </c>
      <c r="N109" s="96">
        <v>44588</v>
      </c>
      <c r="O109" s="96">
        <v>46480</v>
      </c>
      <c r="P109" s="96">
        <v>48313</v>
      </c>
      <c r="Q109" s="96">
        <v>49918</v>
      </c>
      <c r="R109" s="96">
        <v>56047</v>
      </c>
      <c r="S109" s="96">
        <v>57363</v>
      </c>
    </row>
    <row r="110" spans="1:19" x14ac:dyDescent="0.35">
      <c r="A110" s="121"/>
      <c r="B110" s="119"/>
      <c r="C110" s="39">
        <v>1532</v>
      </c>
      <c r="D110" s="52" t="s">
        <v>296</v>
      </c>
      <c r="E110" s="96">
        <v>2933</v>
      </c>
      <c r="F110" s="96">
        <v>2933</v>
      </c>
      <c r="G110" s="96">
        <v>7721</v>
      </c>
      <c r="H110" s="96">
        <v>11372</v>
      </c>
      <c r="I110" s="96">
        <v>18664</v>
      </c>
      <c r="J110" s="96">
        <v>21853</v>
      </c>
      <c r="K110" s="96">
        <v>25506</v>
      </c>
      <c r="L110" s="96">
        <v>27209</v>
      </c>
      <c r="M110" s="96">
        <v>29265</v>
      </c>
      <c r="N110" s="96">
        <v>30899</v>
      </c>
      <c r="O110" s="96">
        <v>32790</v>
      </c>
      <c r="P110" s="96">
        <v>34623</v>
      </c>
      <c r="Q110" s="96">
        <v>36228</v>
      </c>
      <c r="R110" s="96">
        <v>42357</v>
      </c>
      <c r="S110" s="96">
        <v>43673</v>
      </c>
    </row>
    <row r="111" spans="1:19" x14ac:dyDescent="0.35">
      <c r="A111" s="121"/>
      <c r="B111" s="119"/>
      <c r="C111" s="39">
        <v>1533</v>
      </c>
      <c r="D111" s="52" t="s">
        <v>297</v>
      </c>
      <c r="E111" s="96">
        <v>2933</v>
      </c>
      <c r="F111" s="96">
        <v>2933</v>
      </c>
      <c r="G111" s="96">
        <v>7088</v>
      </c>
      <c r="H111" s="96">
        <v>9759</v>
      </c>
      <c r="I111" s="96">
        <v>15614</v>
      </c>
      <c r="J111" s="96">
        <v>18236</v>
      </c>
      <c r="K111" s="96">
        <v>21866</v>
      </c>
      <c r="L111" s="96">
        <v>23545</v>
      </c>
      <c r="M111" s="96">
        <v>25601</v>
      </c>
      <c r="N111" s="96">
        <v>27316</v>
      </c>
      <c r="O111" s="96">
        <v>29376</v>
      </c>
      <c r="P111" s="96">
        <v>31483</v>
      </c>
      <c r="Q111" s="96">
        <v>33415</v>
      </c>
      <c r="R111" s="96">
        <v>38969</v>
      </c>
      <c r="S111" s="96">
        <v>40594</v>
      </c>
    </row>
    <row r="112" spans="1:19" x14ac:dyDescent="0.35">
      <c r="A112" s="121"/>
      <c r="B112" s="119"/>
      <c r="C112" s="39">
        <v>1534</v>
      </c>
      <c r="D112" s="52" t="s">
        <v>298</v>
      </c>
      <c r="E112" s="96">
        <v>2933</v>
      </c>
      <c r="F112" s="96">
        <v>2933</v>
      </c>
      <c r="G112" s="96">
        <v>6484</v>
      </c>
      <c r="H112" s="96">
        <v>8508</v>
      </c>
      <c r="I112" s="96">
        <v>11229</v>
      </c>
      <c r="J112" s="96">
        <v>12721</v>
      </c>
      <c r="K112" s="96">
        <v>15201</v>
      </c>
      <c r="L112" s="96">
        <v>16393</v>
      </c>
      <c r="M112" s="96">
        <v>18392</v>
      </c>
      <c r="N112" s="96">
        <v>20062</v>
      </c>
      <c r="O112" s="96">
        <v>22122</v>
      </c>
      <c r="P112" s="96">
        <v>24227</v>
      </c>
      <c r="Q112" s="96">
        <v>26160</v>
      </c>
      <c r="R112" s="96">
        <v>31713</v>
      </c>
      <c r="S112" s="96">
        <v>33339</v>
      </c>
    </row>
    <row r="113" spans="1:19" x14ac:dyDescent="0.35">
      <c r="A113" s="121"/>
      <c r="B113" s="119" t="s">
        <v>200</v>
      </c>
      <c r="C113" s="39">
        <v>1541</v>
      </c>
      <c r="D113" s="52" t="s">
        <v>299</v>
      </c>
      <c r="E113" s="96">
        <v>1837</v>
      </c>
      <c r="F113" s="96">
        <v>1837</v>
      </c>
      <c r="G113" s="96">
        <v>10499</v>
      </c>
      <c r="H113" s="96">
        <v>17681</v>
      </c>
      <c r="I113" s="96">
        <v>33340</v>
      </c>
      <c r="J113" s="96">
        <v>40403</v>
      </c>
      <c r="K113" s="96">
        <v>48825</v>
      </c>
      <c r="L113" s="96">
        <v>53281</v>
      </c>
      <c r="M113" s="96">
        <v>56656</v>
      </c>
      <c r="N113" s="96">
        <v>60224</v>
      </c>
      <c r="O113" s="96">
        <v>64306</v>
      </c>
      <c r="P113" s="96">
        <v>67718</v>
      </c>
      <c r="Q113" s="96">
        <v>70274</v>
      </c>
      <c r="R113" s="96">
        <v>78731</v>
      </c>
      <c r="S113" s="96">
        <v>81545</v>
      </c>
    </row>
    <row r="114" spans="1:19" x14ac:dyDescent="0.35">
      <c r="A114" s="121"/>
      <c r="B114" s="119"/>
      <c r="C114" s="39">
        <v>1542</v>
      </c>
      <c r="D114" s="52" t="s">
        <v>300</v>
      </c>
      <c r="E114" s="96">
        <v>1837</v>
      </c>
      <c r="F114" s="96">
        <v>1837</v>
      </c>
      <c r="G114" s="96">
        <v>9276</v>
      </c>
      <c r="H114" s="96">
        <v>15337</v>
      </c>
      <c r="I114" s="96">
        <v>25057</v>
      </c>
      <c r="J114" s="96">
        <v>29579</v>
      </c>
      <c r="K114" s="96">
        <v>34433</v>
      </c>
      <c r="L114" s="96">
        <v>37150</v>
      </c>
      <c r="M114" s="96">
        <v>40354</v>
      </c>
      <c r="N114" s="96">
        <v>43482</v>
      </c>
      <c r="O114" s="96">
        <v>47545</v>
      </c>
      <c r="P114" s="96">
        <v>50769</v>
      </c>
      <c r="Q114" s="96">
        <v>53324</v>
      </c>
      <c r="R114" s="96">
        <v>61781</v>
      </c>
      <c r="S114" s="96">
        <v>64596</v>
      </c>
    </row>
    <row r="115" spans="1:19" x14ac:dyDescent="0.35">
      <c r="A115" s="121"/>
      <c r="B115" s="119"/>
      <c r="C115" s="39">
        <v>1543</v>
      </c>
      <c r="D115" s="52" t="s">
        <v>301</v>
      </c>
      <c r="E115" s="96">
        <v>1837</v>
      </c>
      <c r="F115" s="96">
        <v>1837</v>
      </c>
      <c r="G115" s="96">
        <v>8064</v>
      </c>
      <c r="H115" s="96">
        <v>12367</v>
      </c>
      <c r="I115" s="96">
        <v>18457</v>
      </c>
      <c r="J115" s="96">
        <v>21741</v>
      </c>
      <c r="K115" s="96">
        <v>26619</v>
      </c>
      <c r="L115" s="96">
        <v>29192</v>
      </c>
      <c r="M115" s="96">
        <v>32210</v>
      </c>
      <c r="N115" s="96">
        <v>35179</v>
      </c>
      <c r="O115" s="96">
        <v>38980</v>
      </c>
      <c r="P115" s="96">
        <v>42010</v>
      </c>
      <c r="Q115" s="96">
        <v>44456</v>
      </c>
      <c r="R115" s="96">
        <v>51636</v>
      </c>
      <c r="S115" s="96">
        <v>54190</v>
      </c>
    </row>
    <row r="116" spans="1:19" x14ac:dyDescent="0.35">
      <c r="A116" s="121"/>
      <c r="B116" s="119"/>
      <c r="C116" s="39">
        <v>1544</v>
      </c>
      <c r="D116" s="52" t="s">
        <v>302</v>
      </c>
      <c r="E116" s="96">
        <v>1837</v>
      </c>
      <c r="F116" s="96">
        <v>1837</v>
      </c>
      <c r="G116" s="96">
        <v>7380</v>
      </c>
      <c r="H116" s="96">
        <v>10971</v>
      </c>
      <c r="I116" s="96">
        <v>13829</v>
      </c>
      <c r="J116" s="96">
        <v>15851</v>
      </c>
      <c r="K116" s="96">
        <v>19225</v>
      </c>
      <c r="L116" s="96">
        <v>21094</v>
      </c>
      <c r="M116" s="96">
        <v>24038</v>
      </c>
      <c r="N116" s="96">
        <v>26826</v>
      </c>
      <c r="O116" s="96">
        <v>30623</v>
      </c>
      <c r="P116" s="96">
        <v>33591</v>
      </c>
      <c r="Q116" s="96">
        <v>36036</v>
      </c>
      <c r="R116" s="96">
        <v>43216</v>
      </c>
      <c r="S116" s="96">
        <v>45771</v>
      </c>
    </row>
    <row r="117" spans="1:19" x14ac:dyDescent="0.35">
      <c r="A117" s="121"/>
      <c r="B117" s="119" t="s">
        <v>205</v>
      </c>
      <c r="C117" s="39">
        <v>1551</v>
      </c>
      <c r="D117" s="52" t="s">
        <v>303</v>
      </c>
      <c r="E117" s="96">
        <v>1837</v>
      </c>
      <c r="F117" s="96">
        <v>1837</v>
      </c>
      <c r="G117" s="96">
        <v>8381</v>
      </c>
      <c r="H117" s="96">
        <v>14012</v>
      </c>
      <c r="I117" s="96">
        <v>30035</v>
      </c>
      <c r="J117" s="96">
        <v>37321</v>
      </c>
      <c r="K117" s="96">
        <v>46440</v>
      </c>
      <c r="L117" s="96">
        <v>51908</v>
      </c>
      <c r="M117" s="96">
        <v>54648</v>
      </c>
      <c r="N117" s="96">
        <v>57686</v>
      </c>
      <c r="O117" s="96">
        <v>60712</v>
      </c>
      <c r="P117" s="96">
        <v>63280</v>
      </c>
      <c r="Q117" s="96">
        <v>64943</v>
      </c>
      <c r="R117" s="96">
        <v>72309</v>
      </c>
      <c r="S117" s="96">
        <v>73851</v>
      </c>
    </row>
    <row r="118" spans="1:19" x14ac:dyDescent="0.35">
      <c r="A118" s="121"/>
      <c r="B118" s="119"/>
      <c r="C118" s="39">
        <v>1552</v>
      </c>
      <c r="D118" s="52" t="s">
        <v>304</v>
      </c>
      <c r="E118" s="96">
        <v>1837</v>
      </c>
      <c r="F118" s="96">
        <v>1837</v>
      </c>
      <c r="G118" s="96">
        <v>7094</v>
      </c>
      <c r="H118" s="96">
        <v>11626</v>
      </c>
      <c r="I118" s="96">
        <v>20740</v>
      </c>
      <c r="J118" s="96">
        <v>25489</v>
      </c>
      <c r="K118" s="96">
        <v>31204</v>
      </c>
      <c r="L118" s="96">
        <v>34887</v>
      </c>
      <c r="M118" s="96">
        <v>37458</v>
      </c>
      <c r="N118" s="96">
        <v>40076</v>
      </c>
      <c r="O118" s="96">
        <v>43083</v>
      </c>
      <c r="P118" s="96">
        <v>45475</v>
      </c>
      <c r="Q118" s="96">
        <v>47138</v>
      </c>
      <c r="R118" s="96">
        <v>54504</v>
      </c>
      <c r="S118" s="96">
        <v>56046</v>
      </c>
    </row>
    <row r="119" spans="1:19" x14ac:dyDescent="0.35">
      <c r="A119" s="121"/>
      <c r="B119" s="119"/>
      <c r="C119" s="39">
        <v>1553</v>
      </c>
      <c r="D119" s="52" t="s">
        <v>305</v>
      </c>
      <c r="E119" s="96">
        <v>1837</v>
      </c>
      <c r="F119" s="96">
        <v>1837</v>
      </c>
      <c r="G119" s="96">
        <v>6806</v>
      </c>
      <c r="H119" s="96">
        <v>10421</v>
      </c>
      <c r="I119" s="96">
        <v>17427</v>
      </c>
      <c r="J119" s="96">
        <v>21675</v>
      </c>
      <c r="K119" s="96">
        <v>27404</v>
      </c>
      <c r="L119" s="96">
        <v>30957</v>
      </c>
      <c r="M119" s="96">
        <v>33389</v>
      </c>
      <c r="N119" s="96">
        <v>35974</v>
      </c>
      <c r="O119" s="96">
        <v>38897</v>
      </c>
      <c r="P119" s="96">
        <v>41236</v>
      </c>
      <c r="Q119" s="96">
        <v>43043</v>
      </c>
      <c r="R119" s="96">
        <v>49380</v>
      </c>
      <c r="S119" s="96">
        <v>51012</v>
      </c>
    </row>
    <row r="120" spans="1:19" x14ac:dyDescent="0.35">
      <c r="A120" s="121"/>
      <c r="B120" s="119"/>
      <c r="C120" s="39">
        <v>1554</v>
      </c>
      <c r="D120" s="52" t="s">
        <v>306</v>
      </c>
      <c r="E120" s="96">
        <v>1837</v>
      </c>
      <c r="F120" s="96">
        <v>1837</v>
      </c>
      <c r="G120" s="96">
        <v>6075</v>
      </c>
      <c r="H120" s="96">
        <v>8981</v>
      </c>
      <c r="I120" s="96">
        <v>12419</v>
      </c>
      <c r="J120" s="96">
        <v>15410</v>
      </c>
      <c r="K120" s="96">
        <v>19704</v>
      </c>
      <c r="L120" s="96">
        <v>22571</v>
      </c>
      <c r="M120" s="96">
        <v>24929</v>
      </c>
      <c r="N120" s="96">
        <v>27351</v>
      </c>
      <c r="O120" s="96">
        <v>30269</v>
      </c>
      <c r="P120" s="96">
        <v>32555</v>
      </c>
      <c r="Q120" s="96">
        <v>34361</v>
      </c>
      <c r="R120" s="96">
        <v>40699</v>
      </c>
      <c r="S120" s="96">
        <v>42331</v>
      </c>
    </row>
    <row r="121" spans="1:19" x14ac:dyDescent="0.35">
      <c r="A121" s="121"/>
      <c r="B121" s="123" t="s">
        <v>210</v>
      </c>
      <c r="C121" s="39">
        <v>1581</v>
      </c>
      <c r="D121" s="52" t="s">
        <v>307</v>
      </c>
      <c r="E121" s="96">
        <v>1837</v>
      </c>
      <c r="F121" s="96">
        <v>1837</v>
      </c>
      <c r="G121" s="96">
        <v>8362</v>
      </c>
      <c r="H121" s="96">
        <v>14174</v>
      </c>
      <c r="I121" s="96">
        <v>30469</v>
      </c>
      <c r="J121" s="96">
        <v>38586</v>
      </c>
      <c r="K121" s="96">
        <v>48883</v>
      </c>
      <c r="L121" s="96">
        <v>54875</v>
      </c>
      <c r="M121" s="96">
        <v>58566</v>
      </c>
      <c r="N121" s="96">
        <v>61944</v>
      </c>
      <c r="O121" s="96">
        <v>65082</v>
      </c>
      <c r="P121" s="96">
        <v>67665</v>
      </c>
      <c r="Q121" s="96">
        <v>69036</v>
      </c>
      <c r="R121" s="96">
        <v>76334</v>
      </c>
      <c r="S121" s="96">
        <v>77654</v>
      </c>
    </row>
    <row r="122" spans="1:19" x14ac:dyDescent="0.35">
      <c r="A122" s="121"/>
      <c r="B122" s="123"/>
      <c r="C122" s="39">
        <v>1582</v>
      </c>
      <c r="D122" s="52" t="s">
        <v>308</v>
      </c>
      <c r="E122" s="96">
        <v>1837</v>
      </c>
      <c r="F122" s="96">
        <v>1837</v>
      </c>
      <c r="G122" s="96">
        <v>6936</v>
      </c>
      <c r="H122" s="96">
        <v>11441</v>
      </c>
      <c r="I122" s="96">
        <v>20619</v>
      </c>
      <c r="J122" s="96">
        <v>26060</v>
      </c>
      <c r="K122" s="96">
        <v>32952</v>
      </c>
      <c r="L122" s="96">
        <v>37160</v>
      </c>
      <c r="M122" s="96">
        <v>40682</v>
      </c>
      <c r="N122" s="96">
        <v>43640</v>
      </c>
      <c r="O122" s="96">
        <v>46759</v>
      </c>
      <c r="P122" s="96">
        <v>49167</v>
      </c>
      <c r="Q122" s="96">
        <v>50537</v>
      </c>
      <c r="R122" s="96">
        <v>57835</v>
      </c>
      <c r="S122" s="96">
        <v>59155</v>
      </c>
    </row>
    <row r="123" spans="1:19" x14ac:dyDescent="0.35">
      <c r="A123" s="121"/>
      <c r="B123" s="123"/>
      <c r="C123" s="39">
        <v>1583</v>
      </c>
      <c r="D123" s="52" t="s">
        <v>309</v>
      </c>
      <c r="E123" s="96">
        <v>1837</v>
      </c>
      <c r="F123" s="96">
        <v>1837</v>
      </c>
      <c r="G123" s="96">
        <v>6787</v>
      </c>
      <c r="H123" s="96">
        <v>10583</v>
      </c>
      <c r="I123" s="96">
        <v>17861</v>
      </c>
      <c r="J123" s="96">
        <v>22824</v>
      </c>
      <c r="K123" s="96">
        <v>29707</v>
      </c>
      <c r="L123" s="96">
        <v>33762</v>
      </c>
      <c r="M123" s="96">
        <v>37100</v>
      </c>
      <c r="N123" s="96">
        <v>39955</v>
      </c>
      <c r="O123" s="96">
        <v>42943</v>
      </c>
      <c r="P123" s="96">
        <v>45252</v>
      </c>
      <c r="Q123" s="96">
        <v>46672</v>
      </c>
      <c r="R123" s="96">
        <v>52769</v>
      </c>
      <c r="S123" s="96">
        <v>54063</v>
      </c>
    </row>
    <row r="124" spans="1:19" x14ac:dyDescent="0.35">
      <c r="A124" s="121"/>
      <c r="B124" s="123"/>
      <c r="C124" s="53">
        <v>1584</v>
      </c>
      <c r="D124" s="54" t="s">
        <v>310</v>
      </c>
      <c r="E124" s="96">
        <v>1837</v>
      </c>
      <c r="F124" s="96">
        <v>1837</v>
      </c>
      <c r="G124" s="96">
        <v>6056</v>
      </c>
      <c r="H124" s="96">
        <v>9143</v>
      </c>
      <c r="I124" s="96">
        <v>12853</v>
      </c>
      <c r="J124" s="96">
        <v>16560</v>
      </c>
      <c r="K124" s="96">
        <v>22008</v>
      </c>
      <c r="L124" s="96">
        <v>25377</v>
      </c>
      <c r="M124" s="96">
        <v>28640</v>
      </c>
      <c r="N124" s="96">
        <v>31331</v>
      </c>
      <c r="O124" s="96">
        <v>34315</v>
      </c>
      <c r="P124" s="96">
        <v>36571</v>
      </c>
      <c r="Q124" s="96">
        <v>37991</v>
      </c>
      <c r="R124" s="96">
        <v>44088</v>
      </c>
      <c r="S124" s="96">
        <v>45382</v>
      </c>
    </row>
    <row r="126" spans="1:19" x14ac:dyDescent="0.35">
      <c r="A126" t="s">
        <v>139</v>
      </c>
    </row>
    <row r="127" spans="1:19" x14ac:dyDescent="0.35">
      <c r="A127" t="s">
        <v>39</v>
      </c>
    </row>
  </sheetData>
  <mergeCells count="37">
    <mergeCell ref="A1:S1"/>
    <mergeCell ref="A2:S2"/>
    <mergeCell ref="A5:A28"/>
    <mergeCell ref="B5:B8"/>
    <mergeCell ref="B9:B12"/>
    <mergeCell ref="B13:B16"/>
    <mergeCell ref="B17:B20"/>
    <mergeCell ref="B21:B24"/>
    <mergeCell ref="B25:B28"/>
    <mergeCell ref="A29:A52"/>
    <mergeCell ref="B29:B32"/>
    <mergeCell ref="B33:B36"/>
    <mergeCell ref="B37:B40"/>
    <mergeCell ref="B41:B44"/>
    <mergeCell ref="B45:B48"/>
    <mergeCell ref="B49:B52"/>
    <mergeCell ref="A53:A76"/>
    <mergeCell ref="B53:B56"/>
    <mergeCell ref="B57:B60"/>
    <mergeCell ref="B61:B64"/>
    <mergeCell ref="B65:B68"/>
    <mergeCell ref="B69:B72"/>
    <mergeCell ref="B73:B76"/>
    <mergeCell ref="A77:A100"/>
    <mergeCell ref="B77:B80"/>
    <mergeCell ref="B81:B84"/>
    <mergeCell ref="B85:B88"/>
    <mergeCell ref="B89:B92"/>
    <mergeCell ref="B93:B96"/>
    <mergeCell ref="B97:B100"/>
    <mergeCell ref="A101:A124"/>
    <mergeCell ref="B101:B104"/>
    <mergeCell ref="B105:B108"/>
    <mergeCell ref="B109:B112"/>
    <mergeCell ref="B113:B116"/>
    <mergeCell ref="B117:B120"/>
    <mergeCell ref="B121:B124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/>
  <dimension ref="A1:S127"/>
  <sheetViews>
    <sheetView zoomScaleNormal="100" workbookViewId="0">
      <selection activeCell="C134" sqref="C134"/>
    </sheetView>
  </sheetViews>
  <sheetFormatPr defaultColWidth="8.7265625" defaultRowHeight="14.5" x14ac:dyDescent="0.35"/>
  <cols>
    <col min="1" max="1" width="14.7265625" customWidth="1"/>
    <col min="2" max="2" width="18.1796875" customWidth="1"/>
    <col min="3" max="3" width="10.7265625" style="45" customWidth="1"/>
    <col min="4" max="4" width="41.81640625" style="46" customWidth="1"/>
    <col min="5" max="5" width="7.1796875" customWidth="1"/>
    <col min="7" max="9" width="8.26953125" customWidth="1"/>
    <col min="10" max="18" width="9.7265625" customWidth="1"/>
    <col min="19" max="19" width="9.26953125" customWidth="1"/>
  </cols>
  <sheetData>
    <row r="1" spans="1:19" x14ac:dyDescent="0.35">
      <c r="A1" s="120" t="s">
        <v>313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x14ac:dyDescent="0.35">
      <c r="A2" s="120" t="s">
        <v>184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4" spans="1:19" ht="28.5" customHeight="1" x14ac:dyDescent="0.35">
      <c r="A4" s="47" t="s">
        <v>150</v>
      </c>
      <c r="B4" s="47"/>
      <c r="C4" s="48" t="s">
        <v>119</v>
      </c>
      <c r="D4" s="49" t="s">
        <v>120</v>
      </c>
      <c r="E4" s="48" t="s">
        <v>121</v>
      </c>
      <c r="F4" s="48" t="s">
        <v>122</v>
      </c>
      <c r="G4" s="48" t="s">
        <v>123</v>
      </c>
      <c r="H4" s="48" t="s">
        <v>124</v>
      </c>
      <c r="I4" s="48" t="s">
        <v>125</v>
      </c>
      <c r="J4" s="48" t="s">
        <v>126</v>
      </c>
      <c r="K4" s="48" t="s">
        <v>127</v>
      </c>
      <c r="L4" s="48" t="s">
        <v>128</v>
      </c>
      <c r="M4" s="48" t="s">
        <v>129</v>
      </c>
      <c r="N4" s="48" t="s">
        <v>130</v>
      </c>
      <c r="O4" s="48" t="s">
        <v>131</v>
      </c>
      <c r="P4" s="48" t="s">
        <v>132</v>
      </c>
      <c r="Q4" s="48" t="s">
        <v>133</v>
      </c>
      <c r="R4" s="48" t="s">
        <v>134</v>
      </c>
      <c r="S4" s="48" t="s">
        <v>135</v>
      </c>
    </row>
    <row r="5" spans="1:19" x14ac:dyDescent="0.35">
      <c r="A5" s="124" t="s">
        <v>114</v>
      </c>
      <c r="B5" s="122" t="s">
        <v>185</v>
      </c>
      <c r="C5" s="50">
        <v>1111</v>
      </c>
      <c r="D5" s="51" t="s">
        <v>186</v>
      </c>
      <c r="E5" s="96">
        <v>6343</v>
      </c>
      <c r="F5" s="96">
        <v>14528</v>
      </c>
      <c r="G5" s="96">
        <v>55250</v>
      </c>
      <c r="H5" s="96">
        <v>80599</v>
      </c>
      <c r="I5" s="96">
        <v>111653</v>
      </c>
      <c r="J5" s="96">
        <v>131973</v>
      </c>
      <c r="K5" s="96">
        <v>145437</v>
      </c>
      <c r="L5" s="96">
        <v>151608</v>
      </c>
      <c r="M5" s="96">
        <v>160041</v>
      </c>
      <c r="N5" s="96">
        <v>173883</v>
      </c>
      <c r="O5" s="96">
        <v>185517</v>
      </c>
      <c r="P5" s="96">
        <v>201903</v>
      </c>
      <c r="Q5" s="96">
        <v>211317</v>
      </c>
      <c r="R5" s="96">
        <v>223672</v>
      </c>
      <c r="S5" s="96">
        <v>238054</v>
      </c>
    </row>
    <row r="6" spans="1:19" x14ac:dyDescent="0.35">
      <c r="A6" s="124"/>
      <c r="B6" s="122"/>
      <c r="C6" s="39">
        <v>1112</v>
      </c>
      <c r="D6" s="52" t="s">
        <v>187</v>
      </c>
      <c r="E6" s="96">
        <v>6343</v>
      </c>
      <c r="F6" s="96">
        <v>14194</v>
      </c>
      <c r="G6" s="96">
        <v>53592</v>
      </c>
      <c r="H6" s="96">
        <v>75442</v>
      </c>
      <c r="I6" s="96">
        <v>100267</v>
      </c>
      <c r="J6" s="96">
        <v>118579</v>
      </c>
      <c r="K6" s="96">
        <v>131072</v>
      </c>
      <c r="L6" s="96">
        <v>136325</v>
      </c>
      <c r="M6" s="96">
        <v>144622</v>
      </c>
      <c r="N6" s="96">
        <v>158348</v>
      </c>
      <c r="O6" s="96">
        <v>169982</v>
      </c>
      <c r="P6" s="96">
        <v>186368</v>
      </c>
      <c r="Q6" s="96">
        <v>195782</v>
      </c>
      <c r="R6" s="96">
        <v>208137</v>
      </c>
      <c r="S6" s="96">
        <v>222519</v>
      </c>
    </row>
    <row r="7" spans="1:19" x14ac:dyDescent="0.35">
      <c r="A7" s="124"/>
      <c r="B7" s="122"/>
      <c r="C7" s="39">
        <v>1113</v>
      </c>
      <c r="D7" s="52" t="s">
        <v>188</v>
      </c>
      <c r="E7" s="96">
        <v>6343</v>
      </c>
      <c r="F7" s="96">
        <v>10778</v>
      </c>
      <c r="G7" s="96">
        <v>42199</v>
      </c>
      <c r="H7" s="96">
        <v>62810</v>
      </c>
      <c r="I7" s="96">
        <v>83238</v>
      </c>
      <c r="J7" s="96">
        <v>100375</v>
      </c>
      <c r="K7" s="96">
        <v>112734</v>
      </c>
      <c r="L7" s="96">
        <v>117405</v>
      </c>
      <c r="M7" s="96">
        <v>125428</v>
      </c>
      <c r="N7" s="96">
        <v>138145</v>
      </c>
      <c r="O7" s="96">
        <v>149957</v>
      </c>
      <c r="P7" s="96">
        <v>165365</v>
      </c>
      <c r="Q7" s="96">
        <v>175080</v>
      </c>
      <c r="R7" s="96">
        <v>188095</v>
      </c>
      <c r="S7" s="96">
        <v>203569</v>
      </c>
    </row>
    <row r="8" spans="1:19" x14ac:dyDescent="0.35">
      <c r="A8" s="124"/>
      <c r="B8" s="122"/>
      <c r="C8" s="39">
        <v>1114</v>
      </c>
      <c r="D8" s="52" t="s">
        <v>189</v>
      </c>
      <c r="E8" s="96">
        <v>6343</v>
      </c>
      <c r="F8" s="96">
        <v>10613</v>
      </c>
      <c r="G8" s="96">
        <v>41184</v>
      </c>
      <c r="H8" s="96">
        <v>60066</v>
      </c>
      <c r="I8" s="96">
        <v>77436</v>
      </c>
      <c r="J8" s="96">
        <v>93609</v>
      </c>
      <c r="K8" s="96">
        <v>105402</v>
      </c>
      <c r="L8" s="96">
        <v>109698</v>
      </c>
      <c r="M8" s="96">
        <v>117662</v>
      </c>
      <c r="N8" s="96">
        <v>130343</v>
      </c>
      <c r="O8" s="96">
        <v>142155</v>
      </c>
      <c r="P8" s="96">
        <v>157563</v>
      </c>
      <c r="Q8" s="96">
        <v>167279</v>
      </c>
      <c r="R8" s="96">
        <v>180294</v>
      </c>
      <c r="S8" s="96">
        <v>195767</v>
      </c>
    </row>
    <row r="9" spans="1:19" x14ac:dyDescent="0.35">
      <c r="A9" s="124"/>
      <c r="B9" s="119" t="s">
        <v>190</v>
      </c>
      <c r="C9" s="39">
        <v>1121</v>
      </c>
      <c r="D9" s="52" t="s">
        <v>191</v>
      </c>
      <c r="E9" s="96">
        <v>4193</v>
      </c>
      <c r="F9" s="96">
        <v>7379</v>
      </c>
      <c r="G9" s="96">
        <v>23007</v>
      </c>
      <c r="H9" s="96">
        <v>35664</v>
      </c>
      <c r="I9" s="96">
        <v>51844</v>
      </c>
      <c r="J9" s="96">
        <v>60403</v>
      </c>
      <c r="K9" s="96">
        <v>64568</v>
      </c>
      <c r="L9" s="96">
        <v>68960</v>
      </c>
      <c r="M9" s="96">
        <v>73377</v>
      </c>
      <c r="N9" s="96">
        <v>79822</v>
      </c>
      <c r="O9" s="96">
        <v>86353</v>
      </c>
      <c r="P9" s="96">
        <v>97585</v>
      </c>
      <c r="Q9" s="96">
        <v>102697</v>
      </c>
      <c r="R9" s="96">
        <v>109344</v>
      </c>
      <c r="S9" s="96">
        <v>117464</v>
      </c>
    </row>
    <row r="10" spans="1:19" x14ac:dyDescent="0.35">
      <c r="A10" s="124"/>
      <c r="B10" s="119"/>
      <c r="C10" s="39">
        <v>1122</v>
      </c>
      <c r="D10" s="52" t="s">
        <v>192</v>
      </c>
      <c r="E10" s="96">
        <v>4193</v>
      </c>
      <c r="F10" s="96">
        <v>7044</v>
      </c>
      <c r="G10" s="96">
        <v>21350</v>
      </c>
      <c r="H10" s="96">
        <v>30974</v>
      </c>
      <c r="I10" s="96">
        <v>41393</v>
      </c>
      <c r="J10" s="96">
        <v>47943</v>
      </c>
      <c r="K10" s="96">
        <v>51139</v>
      </c>
      <c r="L10" s="96">
        <v>54612</v>
      </c>
      <c r="M10" s="96">
        <v>58892</v>
      </c>
      <c r="N10" s="96">
        <v>65221</v>
      </c>
      <c r="O10" s="96">
        <v>71752</v>
      </c>
      <c r="P10" s="96">
        <v>82985</v>
      </c>
      <c r="Q10" s="96">
        <v>88096</v>
      </c>
      <c r="R10" s="96">
        <v>94744</v>
      </c>
      <c r="S10" s="96">
        <v>102863</v>
      </c>
    </row>
    <row r="11" spans="1:19" x14ac:dyDescent="0.35">
      <c r="A11" s="124"/>
      <c r="B11" s="119"/>
      <c r="C11" s="39">
        <v>1123</v>
      </c>
      <c r="D11" s="52" t="s">
        <v>193</v>
      </c>
      <c r="E11" s="96">
        <v>4193</v>
      </c>
      <c r="F11" s="96">
        <v>5625</v>
      </c>
      <c r="G11" s="96">
        <v>16493</v>
      </c>
      <c r="H11" s="96">
        <v>25626</v>
      </c>
      <c r="I11" s="96">
        <v>34123</v>
      </c>
      <c r="J11" s="96">
        <v>39149</v>
      </c>
      <c r="K11" s="96">
        <v>41920</v>
      </c>
      <c r="L11" s="96">
        <v>44426</v>
      </c>
      <c r="M11" s="96">
        <v>48032</v>
      </c>
      <c r="N11" s="96">
        <v>52512</v>
      </c>
      <c r="O11" s="96">
        <v>57827</v>
      </c>
      <c r="P11" s="96">
        <v>67416</v>
      </c>
      <c r="Q11" s="96">
        <v>72248</v>
      </c>
      <c r="R11" s="96">
        <v>78594</v>
      </c>
      <c r="S11" s="96">
        <v>86367</v>
      </c>
    </row>
    <row r="12" spans="1:19" x14ac:dyDescent="0.35">
      <c r="A12" s="124"/>
      <c r="B12" s="119"/>
      <c r="C12" s="39">
        <v>1124</v>
      </c>
      <c r="D12" s="52" t="s">
        <v>194</v>
      </c>
      <c r="E12" s="96">
        <v>4193</v>
      </c>
      <c r="F12" s="96">
        <v>5461</v>
      </c>
      <c r="G12" s="96">
        <v>15478</v>
      </c>
      <c r="H12" s="96">
        <v>22882</v>
      </c>
      <c r="I12" s="96">
        <v>28321</v>
      </c>
      <c r="J12" s="96">
        <v>32384</v>
      </c>
      <c r="K12" s="96">
        <v>34588</v>
      </c>
      <c r="L12" s="96">
        <v>36719</v>
      </c>
      <c r="M12" s="96">
        <v>40265</v>
      </c>
      <c r="N12" s="96">
        <v>44710</v>
      </c>
      <c r="O12" s="96">
        <v>50025</v>
      </c>
      <c r="P12" s="96">
        <v>59614</v>
      </c>
      <c r="Q12" s="96">
        <v>64446</v>
      </c>
      <c r="R12" s="96">
        <v>70792</v>
      </c>
      <c r="S12" s="96">
        <v>78565</v>
      </c>
    </row>
    <row r="13" spans="1:19" x14ac:dyDescent="0.35">
      <c r="A13" s="124"/>
      <c r="B13" s="119" t="s">
        <v>195</v>
      </c>
      <c r="C13" s="39">
        <v>1131</v>
      </c>
      <c r="D13" s="52" t="s">
        <v>196</v>
      </c>
      <c r="E13" s="96">
        <v>3970</v>
      </c>
      <c r="F13" s="96">
        <v>8269</v>
      </c>
      <c r="G13" s="96">
        <v>27331</v>
      </c>
      <c r="H13" s="96">
        <v>41310</v>
      </c>
      <c r="I13" s="96">
        <v>57444</v>
      </c>
      <c r="J13" s="96">
        <v>65009</v>
      </c>
      <c r="K13" s="96">
        <v>68794</v>
      </c>
      <c r="L13" s="96">
        <v>72850</v>
      </c>
      <c r="M13" s="96">
        <v>76515</v>
      </c>
      <c r="N13" s="96">
        <v>81735</v>
      </c>
      <c r="O13" s="96">
        <v>86913</v>
      </c>
      <c r="P13" s="96">
        <v>98237</v>
      </c>
      <c r="Q13" s="96">
        <v>103204</v>
      </c>
      <c r="R13" s="96">
        <v>109247</v>
      </c>
      <c r="S13" s="96">
        <v>117729</v>
      </c>
    </row>
    <row r="14" spans="1:19" x14ac:dyDescent="0.35">
      <c r="A14" s="124"/>
      <c r="B14" s="119"/>
      <c r="C14" s="39">
        <v>1132</v>
      </c>
      <c r="D14" s="52" t="s">
        <v>197</v>
      </c>
      <c r="E14" s="96">
        <v>3970</v>
      </c>
      <c r="F14" s="96">
        <v>7934</v>
      </c>
      <c r="G14" s="96">
        <v>25674</v>
      </c>
      <c r="H14" s="96">
        <v>36620</v>
      </c>
      <c r="I14" s="96">
        <v>46993</v>
      </c>
      <c r="J14" s="96">
        <v>52549</v>
      </c>
      <c r="K14" s="96">
        <v>55364</v>
      </c>
      <c r="L14" s="96">
        <v>58502</v>
      </c>
      <c r="M14" s="96">
        <v>62030</v>
      </c>
      <c r="N14" s="96">
        <v>67134</v>
      </c>
      <c r="O14" s="96">
        <v>72313</v>
      </c>
      <c r="P14" s="96">
        <v>83636</v>
      </c>
      <c r="Q14" s="96">
        <v>88604</v>
      </c>
      <c r="R14" s="96">
        <v>94647</v>
      </c>
      <c r="S14" s="96">
        <v>103129</v>
      </c>
    </row>
    <row r="15" spans="1:19" x14ac:dyDescent="0.35">
      <c r="A15" s="124"/>
      <c r="B15" s="119"/>
      <c r="C15" s="39">
        <v>1133</v>
      </c>
      <c r="D15" s="52" t="s">
        <v>198</v>
      </c>
      <c r="E15" s="96">
        <v>3970</v>
      </c>
      <c r="F15" s="96">
        <v>5286</v>
      </c>
      <c r="G15" s="96">
        <v>17685</v>
      </c>
      <c r="H15" s="96">
        <v>28776</v>
      </c>
      <c r="I15" s="96">
        <v>38384</v>
      </c>
      <c r="J15" s="96">
        <v>44129</v>
      </c>
      <c r="K15" s="96">
        <v>47484</v>
      </c>
      <c r="L15" s="96">
        <v>50258</v>
      </c>
      <c r="M15" s="96">
        <v>54512</v>
      </c>
      <c r="N15" s="96">
        <v>60005</v>
      </c>
      <c r="O15" s="96">
        <v>65467</v>
      </c>
      <c r="P15" s="96">
        <v>76746</v>
      </c>
      <c r="Q15" s="96">
        <v>82929</v>
      </c>
      <c r="R15" s="96">
        <v>91263</v>
      </c>
      <c r="S15" s="96">
        <v>100913</v>
      </c>
    </row>
    <row r="16" spans="1:19" x14ac:dyDescent="0.35">
      <c r="A16" s="124"/>
      <c r="B16" s="119"/>
      <c r="C16" s="39">
        <v>1134</v>
      </c>
      <c r="D16" s="52" t="s">
        <v>199</v>
      </c>
      <c r="E16" s="96">
        <v>3970</v>
      </c>
      <c r="F16" s="96">
        <v>5122</v>
      </c>
      <c r="G16" s="96">
        <v>16670</v>
      </c>
      <c r="H16" s="96">
        <v>26032</v>
      </c>
      <c r="I16" s="96">
        <v>32582</v>
      </c>
      <c r="J16" s="96">
        <v>37364</v>
      </c>
      <c r="K16" s="96">
        <v>40152</v>
      </c>
      <c r="L16" s="96">
        <v>42551</v>
      </c>
      <c r="M16" s="96">
        <v>46746</v>
      </c>
      <c r="N16" s="96">
        <v>52204</v>
      </c>
      <c r="O16" s="96">
        <v>57665</v>
      </c>
      <c r="P16" s="96">
        <v>68944</v>
      </c>
      <c r="Q16" s="96">
        <v>75127</v>
      </c>
      <c r="R16" s="96">
        <v>83461</v>
      </c>
      <c r="S16" s="96">
        <v>93111</v>
      </c>
    </row>
    <row r="17" spans="1:19" x14ac:dyDescent="0.35">
      <c r="A17" s="124"/>
      <c r="B17" s="119" t="s">
        <v>200</v>
      </c>
      <c r="C17" s="39">
        <v>1141</v>
      </c>
      <c r="D17" s="52" t="s">
        <v>201</v>
      </c>
      <c r="E17" s="96">
        <v>3030</v>
      </c>
      <c r="F17" s="96">
        <v>6264</v>
      </c>
      <c r="G17" s="96">
        <v>20074</v>
      </c>
      <c r="H17" s="96">
        <v>32078</v>
      </c>
      <c r="I17" s="96">
        <v>47871</v>
      </c>
      <c r="J17" s="96">
        <v>56113</v>
      </c>
      <c r="K17" s="96">
        <v>60008</v>
      </c>
      <c r="L17" s="96">
        <v>63829</v>
      </c>
      <c r="M17" s="96">
        <v>67229</v>
      </c>
      <c r="N17" s="96">
        <v>74366</v>
      </c>
      <c r="O17" s="96">
        <v>79106</v>
      </c>
      <c r="P17" s="96">
        <v>89225</v>
      </c>
      <c r="Q17" s="96">
        <v>94067</v>
      </c>
      <c r="R17" s="96">
        <v>99808</v>
      </c>
      <c r="S17" s="96">
        <v>107069</v>
      </c>
    </row>
    <row r="18" spans="1:19" x14ac:dyDescent="0.35">
      <c r="A18" s="124"/>
      <c r="B18" s="119"/>
      <c r="C18" s="39">
        <v>1142</v>
      </c>
      <c r="D18" s="52" t="s">
        <v>202</v>
      </c>
      <c r="E18" s="96">
        <v>3030</v>
      </c>
      <c r="F18" s="96">
        <v>5929</v>
      </c>
      <c r="G18" s="96">
        <v>18417</v>
      </c>
      <c r="H18" s="96">
        <v>27388</v>
      </c>
      <c r="I18" s="96">
        <v>37420</v>
      </c>
      <c r="J18" s="96">
        <v>43653</v>
      </c>
      <c r="K18" s="96">
        <v>46578</v>
      </c>
      <c r="L18" s="96">
        <v>49481</v>
      </c>
      <c r="M18" s="96">
        <v>52744</v>
      </c>
      <c r="N18" s="96">
        <v>59766</v>
      </c>
      <c r="O18" s="96">
        <v>64505</v>
      </c>
      <c r="P18" s="96">
        <v>74625</v>
      </c>
      <c r="Q18" s="96">
        <v>79466</v>
      </c>
      <c r="R18" s="96">
        <v>85207</v>
      </c>
      <c r="S18" s="96">
        <v>92468</v>
      </c>
    </row>
    <row r="19" spans="1:19" x14ac:dyDescent="0.35">
      <c r="A19" s="124"/>
      <c r="B19" s="119"/>
      <c r="C19" s="39">
        <v>1143</v>
      </c>
      <c r="D19" s="52" t="s">
        <v>203</v>
      </c>
      <c r="E19" s="96">
        <v>3030</v>
      </c>
      <c r="F19" s="96">
        <v>4496</v>
      </c>
      <c r="G19" s="96">
        <v>13587</v>
      </c>
      <c r="H19" s="96">
        <v>22054</v>
      </c>
      <c r="I19" s="96">
        <v>30212</v>
      </c>
      <c r="J19" s="96">
        <v>34845</v>
      </c>
      <c r="K19" s="96">
        <v>37517</v>
      </c>
      <c r="L19" s="96">
        <v>39849</v>
      </c>
      <c r="M19" s="96">
        <v>42602</v>
      </c>
      <c r="N19" s="96">
        <v>47438</v>
      </c>
      <c r="O19" s="96">
        <v>51606</v>
      </c>
      <c r="P19" s="96">
        <v>60502</v>
      </c>
      <c r="Q19" s="96">
        <v>65024</v>
      </c>
      <c r="R19" s="96">
        <v>70413</v>
      </c>
      <c r="S19" s="96">
        <v>77270</v>
      </c>
    </row>
    <row r="20" spans="1:19" x14ac:dyDescent="0.35">
      <c r="A20" s="124"/>
      <c r="B20" s="119"/>
      <c r="C20" s="39">
        <v>1144</v>
      </c>
      <c r="D20" s="52" t="s">
        <v>204</v>
      </c>
      <c r="E20" s="96">
        <v>3030</v>
      </c>
      <c r="F20" s="96">
        <v>4331</v>
      </c>
      <c r="G20" s="96">
        <v>12572</v>
      </c>
      <c r="H20" s="96">
        <v>19310</v>
      </c>
      <c r="I20" s="96">
        <v>24410</v>
      </c>
      <c r="J20" s="96">
        <v>28080</v>
      </c>
      <c r="K20" s="96">
        <v>30185</v>
      </c>
      <c r="L20" s="96">
        <v>32142</v>
      </c>
      <c r="M20" s="96">
        <v>34836</v>
      </c>
      <c r="N20" s="96">
        <v>39636</v>
      </c>
      <c r="O20" s="96">
        <v>43804</v>
      </c>
      <c r="P20" s="96">
        <v>52700</v>
      </c>
      <c r="Q20" s="96">
        <v>57222</v>
      </c>
      <c r="R20" s="96">
        <v>62611</v>
      </c>
      <c r="S20" s="96">
        <v>69468</v>
      </c>
    </row>
    <row r="21" spans="1:19" x14ac:dyDescent="0.35">
      <c r="A21" s="124"/>
      <c r="B21" s="119" t="s">
        <v>205</v>
      </c>
      <c r="C21" s="39">
        <v>1151</v>
      </c>
      <c r="D21" s="52" t="s">
        <v>206</v>
      </c>
      <c r="E21" s="96">
        <v>2962</v>
      </c>
      <c r="F21" s="96">
        <v>6246</v>
      </c>
      <c r="G21" s="96">
        <v>21683</v>
      </c>
      <c r="H21" s="96">
        <v>34506</v>
      </c>
      <c r="I21" s="96">
        <v>52619</v>
      </c>
      <c r="J21" s="96">
        <v>63100</v>
      </c>
      <c r="K21" s="96">
        <v>68934</v>
      </c>
      <c r="L21" s="96">
        <v>73586</v>
      </c>
      <c r="M21" s="96">
        <v>76507</v>
      </c>
      <c r="N21" s="96">
        <v>84078</v>
      </c>
      <c r="O21" s="96">
        <v>89739</v>
      </c>
      <c r="P21" s="96">
        <v>100625</v>
      </c>
      <c r="Q21" s="96">
        <v>104143</v>
      </c>
      <c r="R21" s="96">
        <v>108270</v>
      </c>
      <c r="S21" s="96">
        <v>113880</v>
      </c>
    </row>
    <row r="22" spans="1:19" x14ac:dyDescent="0.35">
      <c r="A22" s="124"/>
      <c r="B22" s="119"/>
      <c r="C22" s="39">
        <v>1152</v>
      </c>
      <c r="D22" s="52" t="s">
        <v>207</v>
      </c>
      <c r="E22" s="96">
        <v>2962</v>
      </c>
      <c r="F22" s="96">
        <v>5911</v>
      </c>
      <c r="G22" s="96">
        <v>20025</v>
      </c>
      <c r="H22" s="96">
        <v>29816</v>
      </c>
      <c r="I22" s="96">
        <v>42168</v>
      </c>
      <c r="J22" s="96">
        <v>50640</v>
      </c>
      <c r="K22" s="96">
        <v>55505</v>
      </c>
      <c r="L22" s="96">
        <v>59238</v>
      </c>
      <c r="M22" s="96">
        <v>62023</v>
      </c>
      <c r="N22" s="96">
        <v>69478</v>
      </c>
      <c r="O22" s="96">
        <v>75138</v>
      </c>
      <c r="P22" s="96">
        <v>86024</v>
      </c>
      <c r="Q22" s="96">
        <v>89543</v>
      </c>
      <c r="R22" s="96">
        <v>93669</v>
      </c>
      <c r="S22" s="96">
        <v>99279</v>
      </c>
    </row>
    <row r="23" spans="1:19" x14ac:dyDescent="0.35">
      <c r="A23" s="124"/>
      <c r="B23" s="119"/>
      <c r="C23" s="39">
        <v>1153</v>
      </c>
      <c r="D23" s="52" t="s">
        <v>208</v>
      </c>
      <c r="E23" s="96">
        <v>2962</v>
      </c>
      <c r="F23" s="96">
        <v>4366</v>
      </c>
      <c r="G23" s="96">
        <v>15300</v>
      </c>
      <c r="H23" s="96">
        <v>24854</v>
      </c>
      <c r="I23" s="96">
        <v>34841</v>
      </c>
      <c r="J23" s="96">
        <v>41475</v>
      </c>
      <c r="K23" s="96">
        <v>45767</v>
      </c>
      <c r="L23" s="96">
        <v>48395</v>
      </c>
      <c r="M23" s="96">
        <v>50560</v>
      </c>
      <c r="N23" s="96">
        <v>55359</v>
      </c>
      <c r="O23" s="96">
        <v>59868</v>
      </c>
      <c r="P23" s="96">
        <v>68959</v>
      </c>
      <c r="Q23" s="96">
        <v>72266</v>
      </c>
      <c r="R23" s="96">
        <v>76033</v>
      </c>
      <c r="S23" s="96">
        <v>81229</v>
      </c>
    </row>
    <row r="24" spans="1:19" x14ac:dyDescent="0.35">
      <c r="A24" s="124"/>
      <c r="B24" s="119"/>
      <c r="C24" s="39">
        <v>1154</v>
      </c>
      <c r="D24" s="52" t="s">
        <v>209</v>
      </c>
      <c r="E24" s="96">
        <v>2962</v>
      </c>
      <c r="F24" s="96">
        <v>4202</v>
      </c>
      <c r="G24" s="96">
        <v>14285</v>
      </c>
      <c r="H24" s="96">
        <v>22110</v>
      </c>
      <c r="I24" s="96">
        <v>29039</v>
      </c>
      <c r="J24" s="96">
        <v>34709</v>
      </c>
      <c r="K24" s="96">
        <v>38435</v>
      </c>
      <c r="L24" s="96">
        <v>40688</v>
      </c>
      <c r="M24" s="96">
        <v>42793</v>
      </c>
      <c r="N24" s="96">
        <v>47557</v>
      </c>
      <c r="O24" s="96">
        <v>52066</v>
      </c>
      <c r="P24" s="96">
        <v>61158</v>
      </c>
      <c r="Q24" s="96">
        <v>64465</v>
      </c>
      <c r="R24" s="96">
        <v>68231</v>
      </c>
      <c r="S24" s="96">
        <v>73427</v>
      </c>
    </row>
    <row r="25" spans="1:19" x14ac:dyDescent="0.35">
      <c r="A25" s="124"/>
      <c r="B25" s="123" t="s">
        <v>210</v>
      </c>
      <c r="C25" s="39">
        <v>1181</v>
      </c>
      <c r="D25" s="52" t="s">
        <v>211</v>
      </c>
      <c r="E25" s="96">
        <v>2885</v>
      </c>
      <c r="F25" s="96">
        <v>6402</v>
      </c>
      <c r="G25" s="96">
        <v>22297</v>
      </c>
      <c r="H25" s="96">
        <v>35817</v>
      </c>
      <c r="I25" s="96">
        <v>54038</v>
      </c>
      <c r="J25" s="96">
        <v>66113</v>
      </c>
      <c r="K25" s="96">
        <v>72497</v>
      </c>
      <c r="L25" s="96">
        <v>77600</v>
      </c>
      <c r="M25" s="96">
        <v>80476</v>
      </c>
      <c r="N25" s="96">
        <v>88935</v>
      </c>
      <c r="O25" s="96">
        <v>95613</v>
      </c>
      <c r="P25" s="96">
        <v>107643</v>
      </c>
      <c r="Q25" s="96">
        <v>110720</v>
      </c>
      <c r="R25" s="96">
        <v>114486</v>
      </c>
      <c r="S25" s="96">
        <v>119491</v>
      </c>
    </row>
    <row r="26" spans="1:19" x14ac:dyDescent="0.35">
      <c r="A26" s="124"/>
      <c r="B26" s="123"/>
      <c r="C26" s="39">
        <v>1182</v>
      </c>
      <c r="D26" s="52" t="s">
        <v>212</v>
      </c>
      <c r="E26" s="96">
        <v>2885</v>
      </c>
      <c r="F26" s="96">
        <v>6067</v>
      </c>
      <c r="G26" s="96">
        <v>20639</v>
      </c>
      <c r="H26" s="96">
        <v>31127</v>
      </c>
      <c r="I26" s="96">
        <v>43587</v>
      </c>
      <c r="J26" s="96">
        <v>53653</v>
      </c>
      <c r="K26" s="96">
        <v>59067</v>
      </c>
      <c r="L26" s="96">
        <v>63252</v>
      </c>
      <c r="M26" s="96">
        <v>65991</v>
      </c>
      <c r="N26" s="96">
        <v>74335</v>
      </c>
      <c r="O26" s="96">
        <v>81013</v>
      </c>
      <c r="P26" s="96">
        <v>93043</v>
      </c>
      <c r="Q26" s="96">
        <v>96120</v>
      </c>
      <c r="R26" s="96">
        <v>99886</v>
      </c>
      <c r="S26" s="96">
        <v>104890</v>
      </c>
    </row>
    <row r="27" spans="1:19" x14ac:dyDescent="0.35">
      <c r="A27" s="124"/>
      <c r="B27" s="123"/>
      <c r="C27" s="39">
        <v>1183</v>
      </c>
      <c r="D27" s="52" t="s">
        <v>213</v>
      </c>
      <c r="E27" s="96">
        <v>2885</v>
      </c>
      <c r="F27" s="96">
        <v>4059</v>
      </c>
      <c r="G27" s="96">
        <v>15452</v>
      </c>
      <c r="H27" s="96">
        <v>25809</v>
      </c>
      <c r="I27" s="96">
        <v>36011</v>
      </c>
      <c r="J27" s="96">
        <v>44220</v>
      </c>
      <c r="K27" s="96">
        <v>48839</v>
      </c>
      <c r="L27" s="96">
        <v>51692</v>
      </c>
      <c r="M27" s="96">
        <v>53639</v>
      </c>
      <c r="N27" s="96">
        <v>58979</v>
      </c>
      <c r="O27" s="96">
        <v>64080</v>
      </c>
      <c r="P27" s="96">
        <v>73418</v>
      </c>
      <c r="Q27" s="96">
        <v>76341</v>
      </c>
      <c r="R27" s="96">
        <v>79916</v>
      </c>
      <c r="S27" s="96">
        <v>84729</v>
      </c>
    </row>
    <row r="28" spans="1:19" x14ac:dyDescent="0.35">
      <c r="A28" s="124"/>
      <c r="B28" s="123"/>
      <c r="C28" s="53">
        <v>1184</v>
      </c>
      <c r="D28" s="54" t="s">
        <v>214</v>
      </c>
      <c r="E28" s="96">
        <v>2885</v>
      </c>
      <c r="F28" s="96">
        <v>3895</v>
      </c>
      <c r="G28" s="96">
        <v>14437</v>
      </c>
      <c r="H28" s="96">
        <v>23066</v>
      </c>
      <c r="I28" s="96">
        <v>30209</v>
      </c>
      <c r="J28" s="96">
        <v>37455</v>
      </c>
      <c r="K28" s="96">
        <v>41507</v>
      </c>
      <c r="L28" s="96">
        <v>43985</v>
      </c>
      <c r="M28" s="96">
        <v>45873</v>
      </c>
      <c r="N28" s="96">
        <v>51178</v>
      </c>
      <c r="O28" s="96">
        <v>56278</v>
      </c>
      <c r="P28" s="96">
        <v>65616</v>
      </c>
      <c r="Q28" s="96">
        <v>68539</v>
      </c>
      <c r="R28" s="96">
        <v>72114</v>
      </c>
      <c r="S28" s="96">
        <v>76927</v>
      </c>
    </row>
    <row r="29" spans="1:19" x14ac:dyDescent="0.35">
      <c r="A29" s="121" t="s">
        <v>137</v>
      </c>
      <c r="B29" s="122" t="s">
        <v>185</v>
      </c>
      <c r="C29" s="50">
        <v>1211</v>
      </c>
      <c r="D29" s="51" t="s">
        <v>215</v>
      </c>
      <c r="E29" s="96">
        <v>4809</v>
      </c>
      <c r="F29" s="96">
        <v>7050</v>
      </c>
      <c r="G29" s="96">
        <v>19876</v>
      </c>
      <c r="H29" s="96">
        <v>31122</v>
      </c>
      <c r="I29" s="96">
        <v>46237</v>
      </c>
      <c r="J29" s="96">
        <v>53996</v>
      </c>
      <c r="K29" s="96">
        <v>58002</v>
      </c>
      <c r="L29" s="96">
        <v>61020</v>
      </c>
      <c r="M29" s="96">
        <v>63622</v>
      </c>
      <c r="N29" s="96">
        <v>69993</v>
      </c>
      <c r="O29" s="96">
        <v>74099</v>
      </c>
      <c r="P29" s="96">
        <v>82283</v>
      </c>
      <c r="Q29" s="96">
        <v>85601</v>
      </c>
      <c r="R29" s="96">
        <v>90339</v>
      </c>
      <c r="S29" s="96">
        <v>96376</v>
      </c>
    </row>
    <row r="30" spans="1:19" x14ac:dyDescent="0.35">
      <c r="A30" s="121"/>
      <c r="B30" s="122"/>
      <c r="C30" s="39">
        <v>1212</v>
      </c>
      <c r="D30" s="52" t="s">
        <v>216</v>
      </c>
      <c r="E30" s="96">
        <v>4809</v>
      </c>
      <c r="F30" s="96">
        <v>6715</v>
      </c>
      <c r="G30" s="96">
        <v>18219</v>
      </c>
      <c r="H30" s="96">
        <v>26432</v>
      </c>
      <c r="I30" s="96">
        <v>35786</v>
      </c>
      <c r="J30" s="96">
        <v>41536</v>
      </c>
      <c r="K30" s="96">
        <v>44572</v>
      </c>
      <c r="L30" s="96">
        <v>46672</v>
      </c>
      <c r="M30" s="96">
        <v>49138</v>
      </c>
      <c r="N30" s="96">
        <v>55393</v>
      </c>
      <c r="O30" s="96">
        <v>59499</v>
      </c>
      <c r="P30" s="96">
        <v>67682</v>
      </c>
      <c r="Q30" s="96">
        <v>71000</v>
      </c>
      <c r="R30" s="96">
        <v>75739</v>
      </c>
      <c r="S30" s="96">
        <v>81775</v>
      </c>
    </row>
    <row r="31" spans="1:19" x14ac:dyDescent="0.35">
      <c r="A31" s="121"/>
      <c r="B31" s="122"/>
      <c r="C31" s="39">
        <v>1213</v>
      </c>
      <c r="D31" s="52" t="s">
        <v>217</v>
      </c>
      <c r="E31" s="96">
        <v>4809</v>
      </c>
      <c r="F31" s="96">
        <v>5670</v>
      </c>
      <c r="G31" s="96">
        <v>14676</v>
      </c>
      <c r="H31" s="96">
        <v>22317</v>
      </c>
      <c r="I31" s="96">
        <v>30472</v>
      </c>
      <c r="J31" s="96">
        <v>35969</v>
      </c>
      <c r="K31" s="96">
        <v>38896</v>
      </c>
      <c r="L31" s="96">
        <v>40744</v>
      </c>
      <c r="M31" s="96">
        <v>43051</v>
      </c>
      <c r="N31" s="96">
        <v>47929</v>
      </c>
      <c r="O31" s="96">
        <v>51995</v>
      </c>
      <c r="P31" s="96">
        <v>59289</v>
      </c>
      <c r="Q31" s="96">
        <v>62576</v>
      </c>
      <c r="R31" s="96">
        <v>67281</v>
      </c>
      <c r="S31" s="96">
        <v>73279</v>
      </c>
    </row>
    <row r="32" spans="1:19" x14ac:dyDescent="0.35">
      <c r="A32" s="121"/>
      <c r="B32" s="122"/>
      <c r="C32" s="39">
        <v>1214</v>
      </c>
      <c r="D32" s="52" t="s">
        <v>218</v>
      </c>
      <c r="E32" s="96">
        <v>4809</v>
      </c>
      <c r="F32" s="96">
        <v>5506</v>
      </c>
      <c r="G32" s="96">
        <v>13662</v>
      </c>
      <c r="H32" s="96">
        <v>19574</v>
      </c>
      <c r="I32" s="96">
        <v>24670</v>
      </c>
      <c r="J32" s="96">
        <v>29204</v>
      </c>
      <c r="K32" s="96">
        <v>31564</v>
      </c>
      <c r="L32" s="96">
        <v>33037</v>
      </c>
      <c r="M32" s="96">
        <v>35285</v>
      </c>
      <c r="N32" s="96">
        <v>40127</v>
      </c>
      <c r="O32" s="96">
        <v>44193</v>
      </c>
      <c r="P32" s="96">
        <v>51487</v>
      </c>
      <c r="Q32" s="96">
        <v>54774</v>
      </c>
      <c r="R32" s="96">
        <v>59479</v>
      </c>
      <c r="S32" s="96">
        <v>65477</v>
      </c>
    </row>
    <row r="33" spans="1:19" x14ac:dyDescent="0.35">
      <c r="A33" s="121"/>
      <c r="B33" s="119" t="s">
        <v>190</v>
      </c>
      <c r="C33" s="39">
        <v>1221</v>
      </c>
      <c r="D33" s="52" t="s">
        <v>219</v>
      </c>
      <c r="E33" s="96">
        <v>5052</v>
      </c>
      <c r="F33" s="96">
        <v>8030</v>
      </c>
      <c r="G33" s="96">
        <v>22178</v>
      </c>
      <c r="H33" s="96">
        <v>33805</v>
      </c>
      <c r="I33" s="96">
        <v>48364</v>
      </c>
      <c r="J33" s="96">
        <v>55377</v>
      </c>
      <c r="K33" s="96">
        <v>58866</v>
      </c>
      <c r="L33" s="96">
        <v>62265</v>
      </c>
      <c r="M33" s="96">
        <v>65400</v>
      </c>
      <c r="N33" s="96">
        <v>70950</v>
      </c>
      <c r="O33" s="96">
        <v>74546</v>
      </c>
      <c r="P33" s="96">
        <v>84437</v>
      </c>
      <c r="Q33" s="96">
        <v>88245</v>
      </c>
      <c r="R33" s="96">
        <v>93078</v>
      </c>
      <c r="S33" s="96">
        <v>98818</v>
      </c>
    </row>
    <row r="34" spans="1:19" x14ac:dyDescent="0.35">
      <c r="A34" s="121"/>
      <c r="B34" s="119"/>
      <c r="C34" s="39">
        <v>1222</v>
      </c>
      <c r="D34" s="52" t="s">
        <v>220</v>
      </c>
      <c r="E34" s="96">
        <v>5052</v>
      </c>
      <c r="F34" s="96">
        <v>7696</v>
      </c>
      <c r="G34" s="96">
        <v>20520</v>
      </c>
      <c r="H34" s="96">
        <v>29115</v>
      </c>
      <c r="I34" s="96">
        <v>37913</v>
      </c>
      <c r="J34" s="96">
        <v>42917</v>
      </c>
      <c r="K34" s="96">
        <v>45436</v>
      </c>
      <c r="L34" s="96">
        <v>47917</v>
      </c>
      <c r="M34" s="96">
        <v>50915</v>
      </c>
      <c r="N34" s="96">
        <v>56350</v>
      </c>
      <c r="O34" s="96">
        <v>59946</v>
      </c>
      <c r="P34" s="96">
        <v>69837</v>
      </c>
      <c r="Q34" s="96">
        <v>73645</v>
      </c>
      <c r="R34" s="96">
        <v>78478</v>
      </c>
      <c r="S34" s="96">
        <v>84217</v>
      </c>
    </row>
    <row r="35" spans="1:19" x14ac:dyDescent="0.35">
      <c r="A35" s="121"/>
      <c r="B35" s="119"/>
      <c r="C35" s="39">
        <v>1223</v>
      </c>
      <c r="D35" s="52" t="s">
        <v>221</v>
      </c>
      <c r="E35" s="96">
        <v>5052</v>
      </c>
      <c r="F35" s="96">
        <v>6664</v>
      </c>
      <c r="G35" s="96">
        <v>16864</v>
      </c>
      <c r="H35" s="96">
        <v>25566</v>
      </c>
      <c r="I35" s="96">
        <v>33507</v>
      </c>
      <c r="J35" s="96">
        <v>38120</v>
      </c>
      <c r="K35" s="96">
        <v>40417</v>
      </c>
      <c r="L35" s="96">
        <v>42408</v>
      </c>
      <c r="M35" s="96">
        <v>45243</v>
      </c>
      <c r="N35" s="96">
        <v>49705</v>
      </c>
      <c r="O35" s="96">
        <v>53255</v>
      </c>
      <c r="P35" s="96">
        <v>62061</v>
      </c>
      <c r="Q35" s="96">
        <v>65900</v>
      </c>
      <c r="R35" s="96">
        <v>70859</v>
      </c>
      <c r="S35" s="96">
        <v>76640</v>
      </c>
    </row>
    <row r="36" spans="1:19" x14ac:dyDescent="0.35">
      <c r="A36" s="121"/>
      <c r="B36" s="119"/>
      <c r="C36" s="39">
        <v>1224</v>
      </c>
      <c r="D36" s="52" t="s">
        <v>222</v>
      </c>
      <c r="E36" s="96">
        <v>5052</v>
      </c>
      <c r="F36" s="96">
        <v>6499</v>
      </c>
      <c r="G36" s="96">
        <v>15850</v>
      </c>
      <c r="H36" s="96">
        <v>22822</v>
      </c>
      <c r="I36" s="96">
        <v>27705</v>
      </c>
      <c r="J36" s="96">
        <v>31355</v>
      </c>
      <c r="K36" s="96">
        <v>33085</v>
      </c>
      <c r="L36" s="96">
        <v>34701</v>
      </c>
      <c r="M36" s="96">
        <v>37476</v>
      </c>
      <c r="N36" s="96">
        <v>41903</v>
      </c>
      <c r="O36" s="96">
        <v>45453</v>
      </c>
      <c r="P36" s="96">
        <v>54259</v>
      </c>
      <c r="Q36" s="96">
        <v>58098</v>
      </c>
      <c r="R36" s="96">
        <v>63058</v>
      </c>
      <c r="S36" s="96">
        <v>68838</v>
      </c>
    </row>
    <row r="37" spans="1:19" x14ac:dyDescent="0.35">
      <c r="A37" s="121"/>
      <c r="B37" s="119" t="s">
        <v>195</v>
      </c>
      <c r="C37" s="39">
        <v>1231</v>
      </c>
      <c r="D37" s="52" t="s">
        <v>223</v>
      </c>
      <c r="E37" s="96">
        <v>5052</v>
      </c>
      <c r="F37" s="96">
        <v>8030</v>
      </c>
      <c r="G37" s="96">
        <v>22107</v>
      </c>
      <c r="H37" s="96">
        <v>33727</v>
      </c>
      <c r="I37" s="96">
        <v>48285</v>
      </c>
      <c r="J37" s="96">
        <v>55294</v>
      </c>
      <c r="K37" s="96">
        <v>58777</v>
      </c>
      <c r="L37" s="96">
        <v>62178</v>
      </c>
      <c r="M37" s="96">
        <v>65310</v>
      </c>
      <c r="N37" s="96">
        <v>70869</v>
      </c>
      <c r="O37" s="96">
        <v>74461</v>
      </c>
      <c r="P37" s="96">
        <v>84348</v>
      </c>
      <c r="Q37" s="96">
        <v>88156</v>
      </c>
      <c r="R37" s="96">
        <v>92989</v>
      </c>
      <c r="S37" s="96">
        <v>98728</v>
      </c>
    </row>
    <row r="38" spans="1:19" x14ac:dyDescent="0.35">
      <c r="A38" s="121"/>
      <c r="B38" s="119"/>
      <c r="C38" s="39">
        <v>1232</v>
      </c>
      <c r="D38" s="52" t="s">
        <v>224</v>
      </c>
      <c r="E38" s="96">
        <v>5052</v>
      </c>
      <c r="F38" s="96">
        <v>7696</v>
      </c>
      <c r="G38" s="96">
        <v>20450</v>
      </c>
      <c r="H38" s="96">
        <v>29037</v>
      </c>
      <c r="I38" s="96">
        <v>37834</v>
      </c>
      <c r="J38" s="96">
        <v>42835</v>
      </c>
      <c r="K38" s="96">
        <v>45347</v>
      </c>
      <c r="L38" s="96">
        <v>47830</v>
      </c>
      <c r="M38" s="96">
        <v>50825</v>
      </c>
      <c r="N38" s="96">
        <v>56269</v>
      </c>
      <c r="O38" s="96">
        <v>59861</v>
      </c>
      <c r="P38" s="96">
        <v>69747</v>
      </c>
      <c r="Q38" s="96">
        <v>73555</v>
      </c>
      <c r="R38" s="96">
        <v>78389</v>
      </c>
      <c r="S38" s="96">
        <v>84128</v>
      </c>
    </row>
    <row r="39" spans="1:19" x14ac:dyDescent="0.35">
      <c r="A39" s="121"/>
      <c r="B39" s="119"/>
      <c r="C39" s="39">
        <v>1233</v>
      </c>
      <c r="D39" s="52" t="s">
        <v>225</v>
      </c>
      <c r="E39" s="96">
        <v>5052</v>
      </c>
      <c r="F39" s="96">
        <v>6664</v>
      </c>
      <c r="G39" s="96">
        <v>16794</v>
      </c>
      <c r="H39" s="96">
        <v>25489</v>
      </c>
      <c r="I39" s="96">
        <v>33428</v>
      </c>
      <c r="J39" s="96">
        <v>38037</v>
      </c>
      <c r="K39" s="96">
        <v>40328</v>
      </c>
      <c r="L39" s="96">
        <v>42320</v>
      </c>
      <c r="M39" s="96">
        <v>45153</v>
      </c>
      <c r="N39" s="96">
        <v>49624</v>
      </c>
      <c r="O39" s="96">
        <v>53170</v>
      </c>
      <c r="P39" s="96">
        <v>61971</v>
      </c>
      <c r="Q39" s="96">
        <v>65811</v>
      </c>
      <c r="R39" s="96">
        <v>70770</v>
      </c>
      <c r="S39" s="96">
        <v>76551</v>
      </c>
    </row>
    <row r="40" spans="1:19" x14ac:dyDescent="0.35">
      <c r="A40" s="121"/>
      <c r="B40" s="119"/>
      <c r="C40" s="39">
        <v>1234</v>
      </c>
      <c r="D40" s="52" t="s">
        <v>226</v>
      </c>
      <c r="E40" s="96">
        <v>5052</v>
      </c>
      <c r="F40" s="96">
        <v>6499</v>
      </c>
      <c r="G40" s="96">
        <v>15779</v>
      </c>
      <c r="H40" s="96">
        <v>22745</v>
      </c>
      <c r="I40" s="96">
        <v>27626</v>
      </c>
      <c r="J40" s="96">
        <v>31272</v>
      </c>
      <c r="K40" s="96">
        <v>32996</v>
      </c>
      <c r="L40" s="96">
        <v>34614</v>
      </c>
      <c r="M40" s="96">
        <v>37387</v>
      </c>
      <c r="N40" s="96">
        <v>41822</v>
      </c>
      <c r="O40" s="96">
        <v>45368</v>
      </c>
      <c r="P40" s="96">
        <v>54169</v>
      </c>
      <c r="Q40" s="96">
        <v>58009</v>
      </c>
      <c r="R40" s="96">
        <v>62968</v>
      </c>
      <c r="S40" s="96">
        <v>68749</v>
      </c>
    </row>
    <row r="41" spans="1:19" x14ac:dyDescent="0.35">
      <c r="A41" s="121"/>
      <c r="B41" s="119" t="s">
        <v>200</v>
      </c>
      <c r="C41" s="39">
        <v>1241</v>
      </c>
      <c r="D41" s="52" t="s">
        <v>227</v>
      </c>
      <c r="E41" s="96">
        <v>2522</v>
      </c>
      <c r="F41" s="96">
        <v>5008</v>
      </c>
      <c r="G41" s="96">
        <v>16636</v>
      </c>
      <c r="H41" s="96">
        <v>27408</v>
      </c>
      <c r="I41" s="96">
        <v>42151</v>
      </c>
      <c r="J41" s="96">
        <v>50076</v>
      </c>
      <c r="K41" s="96">
        <v>54507</v>
      </c>
      <c r="L41" s="96">
        <v>58736</v>
      </c>
      <c r="M41" s="96">
        <v>62770</v>
      </c>
      <c r="N41" s="96">
        <v>69192</v>
      </c>
      <c r="O41" s="96">
        <v>74064</v>
      </c>
      <c r="P41" s="96">
        <v>84143</v>
      </c>
      <c r="Q41" s="96">
        <v>89140</v>
      </c>
      <c r="R41" s="96">
        <v>96226</v>
      </c>
      <c r="S41" s="96">
        <v>103580</v>
      </c>
    </row>
    <row r="42" spans="1:19" x14ac:dyDescent="0.35">
      <c r="A42" s="121"/>
      <c r="B42" s="119"/>
      <c r="C42" s="39">
        <v>1242</v>
      </c>
      <c r="D42" s="52" t="s">
        <v>228</v>
      </c>
      <c r="E42" s="96">
        <v>2522</v>
      </c>
      <c r="F42" s="96">
        <v>4673</v>
      </c>
      <c r="G42" s="96">
        <v>14979</v>
      </c>
      <c r="H42" s="96">
        <v>22718</v>
      </c>
      <c r="I42" s="96">
        <v>31700</v>
      </c>
      <c r="J42" s="96">
        <v>37616</v>
      </c>
      <c r="K42" s="96">
        <v>41077</v>
      </c>
      <c r="L42" s="96">
        <v>44388</v>
      </c>
      <c r="M42" s="96">
        <v>48286</v>
      </c>
      <c r="N42" s="96">
        <v>54592</v>
      </c>
      <c r="O42" s="96">
        <v>59464</v>
      </c>
      <c r="P42" s="96">
        <v>69543</v>
      </c>
      <c r="Q42" s="96">
        <v>74540</v>
      </c>
      <c r="R42" s="96">
        <v>81625</v>
      </c>
      <c r="S42" s="96">
        <v>88980</v>
      </c>
    </row>
    <row r="43" spans="1:19" x14ac:dyDescent="0.35">
      <c r="A43" s="121"/>
      <c r="B43" s="119"/>
      <c r="C43" s="39">
        <v>1243</v>
      </c>
      <c r="D43" s="52" t="s">
        <v>229</v>
      </c>
      <c r="E43" s="96">
        <v>2522</v>
      </c>
      <c r="F43" s="96">
        <v>3815</v>
      </c>
      <c r="G43" s="96">
        <v>12048</v>
      </c>
      <c r="H43" s="96">
        <v>19285</v>
      </c>
      <c r="I43" s="96">
        <v>26584</v>
      </c>
      <c r="J43" s="96">
        <v>31789</v>
      </c>
      <c r="K43" s="96">
        <v>34901</v>
      </c>
      <c r="L43" s="96">
        <v>37370</v>
      </c>
      <c r="M43" s="96">
        <v>40711</v>
      </c>
      <c r="N43" s="96">
        <v>45388</v>
      </c>
      <c r="O43" s="96">
        <v>49223</v>
      </c>
      <c r="P43" s="96">
        <v>57747</v>
      </c>
      <c r="Q43" s="96">
        <v>62630</v>
      </c>
      <c r="R43" s="96">
        <v>69615</v>
      </c>
      <c r="S43" s="96">
        <v>76854</v>
      </c>
    </row>
    <row r="44" spans="1:19" x14ac:dyDescent="0.35">
      <c r="A44" s="121"/>
      <c r="B44" s="119"/>
      <c r="C44" s="39">
        <v>1244</v>
      </c>
      <c r="D44" s="52" t="s">
        <v>230</v>
      </c>
      <c r="E44" s="96">
        <v>2522</v>
      </c>
      <c r="F44" s="96">
        <v>3651</v>
      </c>
      <c r="G44" s="96">
        <v>11034</v>
      </c>
      <c r="H44" s="96">
        <v>16541</v>
      </c>
      <c r="I44" s="96">
        <v>20782</v>
      </c>
      <c r="J44" s="96">
        <v>25024</v>
      </c>
      <c r="K44" s="96">
        <v>27569</v>
      </c>
      <c r="L44" s="96">
        <v>29663</v>
      </c>
      <c r="M44" s="96">
        <v>32944</v>
      </c>
      <c r="N44" s="96">
        <v>37587</v>
      </c>
      <c r="O44" s="96">
        <v>41421</v>
      </c>
      <c r="P44" s="96">
        <v>49945</v>
      </c>
      <c r="Q44" s="96">
        <v>54828</v>
      </c>
      <c r="R44" s="96">
        <v>61813</v>
      </c>
      <c r="S44" s="96">
        <v>69052</v>
      </c>
    </row>
    <row r="45" spans="1:19" x14ac:dyDescent="0.35">
      <c r="A45" s="121"/>
      <c r="B45" s="119" t="s">
        <v>205</v>
      </c>
      <c r="C45" s="39">
        <v>1251</v>
      </c>
      <c r="D45" s="52" t="s">
        <v>231</v>
      </c>
      <c r="E45" s="96">
        <v>2629</v>
      </c>
      <c r="F45" s="96">
        <v>4949</v>
      </c>
      <c r="G45" s="96">
        <v>17011</v>
      </c>
      <c r="H45" s="96">
        <v>28882</v>
      </c>
      <c r="I45" s="96">
        <v>44513</v>
      </c>
      <c r="J45" s="96">
        <v>52564</v>
      </c>
      <c r="K45" s="96">
        <v>57045</v>
      </c>
      <c r="L45" s="96">
        <v>60622</v>
      </c>
      <c r="M45" s="96">
        <v>62996</v>
      </c>
      <c r="N45" s="96">
        <v>69068</v>
      </c>
      <c r="O45" s="96">
        <v>72051</v>
      </c>
      <c r="P45" s="96">
        <v>79736</v>
      </c>
      <c r="Q45" s="96">
        <v>82224</v>
      </c>
      <c r="R45" s="96">
        <v>85178</v>
      </c>
      <c r="S45" s="96">
        <v>88563</v>
      </c>
    </row>
    <row r="46" spans="1:19" x14ac:dyDescent="0.35">
      <c r="A46" s="121"/>
      <c r="B46" s="119"/>
      <c r="C46" s="39">
        <v>1252</v>
      </c>
      <c r="D46" s="52" t="s">
        <v>232</v>
      </c>
      <c r="E46" s="96">
        <v>2629</v>
      </c>
      <c r="F46" s="96">
        <v>4615</v>
      </c>
      <c r="G46" s="96">
        <v>15354</v>
      </c>
      <c r="H46" s="96">
        <v>24192</v>
      </c>
      <c r="I46" s="96">
        <v>34063</v>
      </c>
      <c r="J46" s="96">
        <v>40104</v>
      </c>
      <c r="K46" s="96">
        <v>43615</v>
      </c>
      <c r="L46" s="96">
        <v>46274</v>
      </c>
      <c r="M46" s="96">
        <v>48511</v>
      </c>
      <c r="N46" s="96">
        <v>54468</v>
      </c>
      <c r="O46" s="96">
        <v>57451</v>
      </c>
      <c r="P46" s="96">
        <v>65136</v>
      </c>
      <c r="Q46" s="96">
        <v>67623</v>
      </c>
      <c r="R46" s="96">
        <v>70578</v>
      </c>
      <c r="S46" s="96">
        <v>73963</v>
      </c>
    </row>
    <row r="47" spans="1:19" x14ac:dyDescent="0.35">
      <c r="A47" s="121"/>
      <c r="B47" s="119"/>
      <c r="C47" s="39">
        <v>1253</v>
      </c>
      <c r="D47" s="52" t="s">
        <v>233</v>
      </c>
      <c r="E47" s="96">
        <v>2556</v>
      </c>
      <c r="F47" s="96">
        <v>3430</v>
      </c>
      <c r="G47" s="96">
        <v>11802</v>
      </c>
      <c r="H47" s="96">
        <v>20199</v>
      </c>
      <c r="I47" s="96">
        <v>28564</v>
      </c>
      <c r="J47" s="96">
        <v>33981</v>
      </c>
      <c r="K47" s="96">
        <v>37114</v>
      </c>
      <c r="L47" s="96">
        <v>39099</v>
      </c>
      <c r="M47" s="96">
        <v>40938</v>
      </c>
      <c r="N47" s="96">
        <v>44438</v>
      </c>
      <c r="O47" s="96">
        <v>47166</v>
      </c>
      <c r="P47" s="96">
        <v>53885</v>
      </c>
      <c r="Q47" s="96">
        <v>56271</v>
      </c>
      <c r="R47" s="96">
        <v>59086</v>
      </c>
      <c r="S47" s="96">
        <v>62339</v>
      </c>
    </row>
    <row r="48" spans="1:19" x14ac:dyDescent="0.35">
      <c r="A48" s="121"/>
      <c r="B48" s="119"/>
      <c r="C48" s="39">
        <v>1254</v>
      </c>
      <c r="D48" s="52" t="s">
        <v>234</v>
      </c>
      <c r="E48" s="96">
        <v>2556</v>
      </c>
      <c r="F48" s="96">
        <v>3265</v>
      </c>
      <c r="G48" s="96">
        <v>10787</v>
      </c>
      <c r="H48" s="96">
        <v>17455</v>
      </c>
      <c r="I48" s="96">
        <v>22762</v>
      </c>
      <c r="J48" s="96">
        <v>27216</v>
      </c>
      <c r="K48" s="96">
        <v>29782</v>
      </c>
      <c r="L48" s="96">
        <v>31392</v>
      </c>
      <c r="M48" s="96">
        <v>33172</v>
      </c>
      <c r="N48" s="96">
        <v>36636</v>
      </c>
      <c r="O48" s="96">
        <v>39364</v>
      </c>
      <c r="P48" s="96">
        <v>46083</v>
      </c>
      <c r="Q48" s="96">
        <v>48469</v>
      </c>
      <c r="R48" s="96">
        <v>51284</v>
      </c>
      <c r="S48" s="96">
        <v>54537</v>
      </c>
    </row>
    <row r="49" spans="1:19" x14ac:dyDescent="0.35">
      <c r="A49" s="121"/>
      <c r="B49" s="123" t="s">
        <v>210</v>
      </c>
      <c r="C49" s="39">
        <v>1281</v>
      </c>
      <c r="D49" s="52" t="s">
        <v>235</v>
      </c>
      <c r="E49" s="96">
        <v>2555</v>
      </c>
      <c r="F49" s="96">
        <v>4826</v>
      </c>
      <c r="G49" s="96">
        <v>17351</v>
      </c>
      <c r="H49" s="96">
        <v>29973</v>
      </c>
      <c r="I49" s="96">
        <v>45569</v>
      </c>
      <c r="J49" s="96">
        <v>54822</v>
      </c>
      <c r="K49" s="96">
        <v>59543</v>
      </c>
      <c r="L49" s="96">
        <v>63257</v>
      </c>
      <c r="M49" s="96">
        <v>65415</v>
      </c>
      <c r="N49" s="96">
        <v>71775</v>
      </c>
      <c r="O49" s="96">
        <v>75121</v>
      </c>
      <c r="P49" s="96">
        <v>83038</v>
      </c>
      <c r="Q49" s="96">
        <v>85120</v>
      </c>
      <c r="R49" s="96">
        <v>87810</v>
      </c>
      <c r="S49" s="96">
        <v>90736</v>
      </c>
    </row>
    <row r="50" spans="1:19" x14ac:dyDescent="0.35">
      <c r="A50" s="121"/>
      <c r="B50" s="123"/>
      <c r="C50" s="39">
        <v>1282</v>
      </c>
      <c r="D50" s="52" t="s">
        <v>236</v>
      </c>
      <c r="E50" s="96">
        <v>2555</v>
      </c>
      <c r="F50" s="96">
        <v>4491</v>
      </c>
      <c r="G50" s="96">
        <v>15694</v>
      </c>
      <c r="H50" s="96">
        <v>25283</v>
      </c>
      <c r="I50" s="96">
        <v>35118</v>
      </c>
      <c r="J50" s="96">
        <v>42362</v>
      </c>
      <c r="K50" s="96">
        <v>46113</v>
      </c>
      <c r="L50" s="96">
        <v>48909</v>
      </c>
      <c r="M50" s="96">
        <v>50931</v>
      </c>
      <c r="N50" s="96">
        <v>57174</v>
      </c>
      <c r="O50" s="96">
        <v>60521</v>
      </c>
      <c r="P50" s="96">
        <v>68437</v>
      </c>
      <c r="Q50" s="96">
        <v>70519</v>
      </c>
      <c r="R50" s="96">
        <v>73210</v>
      </c>
      <c r="S50" s="96">
        <v>76135</v>
      </c>
    </row>
    <row r="51" spans="1:19" x14ac:dyDescent="0.35">
      <c r="A51" s="121"/>
      <c r="B51" s="123"/>
      <c r="C51" s="39">
        <v>1283</v>
      </c>
      <c r="D51" s="52" t="s">
        <v>237</v>
      </c>
      <c r="E51" s="96">
        <v>2482</v>
      </c>
      <c r="F51" s="96">
        <v>3136</v>
      </c>
      <c r="G51" s="96">
        <v>11972</v>
      </c>
      <c r="H51" s="96">
        <v>21144</v>
      </c>
      <c r="I51" s="96">
        <v>29585</v>
      </c>
      <c r="J51" s="96">
        <v>36432</v>
      </c>
      <c r="K51" s="96">
        <v>39719</v>
      </c>
      <c r="L51" s="96">
        <v>41756</v>
      </c>
      <c r="M51" s="96">
        <v>43307</v>
      </c>
      <c r="N51" s="96">
        <v>46991</v>
      </c>
      <c r="O51" s="96">
        <v>49963</v>
      </c>
      <c r="P51" s="96">
        <v>56595</v>
      </c>
      <c r="Q51" s="96">
        <v>58615</v>
      </c>
      <c r="R51" s="96">
        <v>61246</v>
      </c>
      <c r="S51" s="96">
        <v>64132</v>
      </c>
    </row>
    <row r="52" spans="1:19" x14ac:dyDescent="0.35">
      <c r="A52" s="121"/>
      <c r="B52" s="123"/>
      <c r="C52" s="53">
        <v>1284</v>
      </c>
      <c r="D52" s="54" t="s">
        <v>238</v>
      </c>
      <c r="E52" s="96">
        <v>2482</v>
      </c>
      <c r="F52" s="96">
        <v>2972</v>
      </c>
      <c r="G52" s="96">
        <v>10957</v>
      </c>
      <c r="H52" s="96">
        <v>18400</v>
      </c>
      <c r="I52" s="96">
        <v>23783</v>
      </c>
      <c r="J52" s="96">
        <v>29666</v>
      </c>
      <c r="K52" s="96">
        <v>32387</v>
      </c>
      <c r="L52" s="96">
        <v>34049</v>
      </c>
      <c r="M52" s="96">
        <v>35540</v>
      </c>
      <c r="N52" s="96">
        <v>39189</v>
      </c>
      <c r="O52" s="96">
        <v>42161</v>
      </c>
      <c r="P52" s="96">
        <v>48793</v>
      </c>
      <c r="Q52" s="96">
        <v>50813</v>
      </c>
      <c r="R52" s="96">
        <v>53444</v>
      </c>
      <c r="S52" s="96">
        <v>56330</v>
      </c>
    </row>
    <row r="53" spans="1:19" x14ac:dyDescent="0.35">
      <c r="A53" s="121" t="s">
        <v>115</v>
      </c>
      <c r="B53" s="122" t="s">
        <v>185</v>
      </c>
      <c r="C53" s="50">
        <v>1311</v>
      </c>
      <c r="D53" s="51" t="s">
        <v>239</v>
      </c>
      <c r="E53" s="96">
        <v>4799</v>
      </c>
      <c r="F53" s="96">
        <v>7057</v>
      </c>
      <c r="G53" s="96">
        <v>20057</v>
      </c>
      <c r="H53" s="96">
        <v>32281</v>
      </c>
      <c r="I53" s="96">
        <v>47939</v>
      </c>
      <c r="J53" s="96">
        <v>56973</v>
      </c>
      <c r="K53" s="96">
        <v>61398</v>
      </c>
      <c r="L53" s="96">
        <v>64615</v>
      </c>
      <c r="M53" s="96">
        <v>67790</v>
      </c>
      <c r="N53" s="96">
        <v>72154</v>
      </c>
      <c r="O53" s="96">
        <v>76322</v>
      </c>
      <c r="P53" s="96">
        <v>86336</v>
      </c>
      <c r="Q53" s="96">
        <v>89325</v>
      </c>
      <c r="R53" s="96">
        <v>93769</v>
      </c>
      <c r="S53" s="96">
        <v>98427</v>
      </c>
    </row>
    <row r="54" spans="1:19" x14ac:dyDescent="0.35">
      <c r="A54" s="121"/>
      <c r="B54" s="122"/>
      <c r="C54" s="39">
        <v>1312</v>
      </c>
      <c r="D54" s="52" t="s">
        <v>240</v>
      </c>
      <c r="E54" s="96">
        <v>4799</v>
      </c>
      <c r="F54" s="96">
        <v>6723</v>
      </c>
      <c r="G54" s="96">
        <v>18400</v>
      </c>
      <c r="H54" s="96">
        <v>27362</v>
      </c>
      <c r="I54" s="96">
        <v>37259</v>
      </c>
      <c r="J54" s="96">
        <v>43735</v>
      </c>
      <c r="K54" s="96">
        <v>47190</v>
      </c>
      <c r="L54" s="96">
        <v>49488</v>
      </c>
      <c r="M54" s="96">
        <v>52527</v>
      </c>
      <c r="N54" s="96">
        <v>56775</v>
      </c>
      <c r="O54" s="96">
        <v>60944</v>
      </c>
      <c r="P54" s="96">
        <v>70958</v>
      </c>
      <c r="Q54" s="96">
        <v>73947</v>
      </c>
      <c r="R54" s="96">
        <v>78390</v>
      </c>
      <c r="S54" s="96">
        <v>83048</v>
      </c>
    </row>
    <row r="55" spans="1:19" x14ac:dyDescent="0.35">
      <c r="A55" s="121"/>
      <c r="B55" s="122"/>
      <c r="C55" s="39">
        <v>1313</v>
      </c>
      <c r="D55" s="52" t="s">
        <v>241</v>
      </c>
      <c r="E55" s="96">
        <v>4799</v>
      </c>
      <c r="F55" s="96">
        <v>5899</v>
      </c>
      <c r="G55" s="96">
        <v>15126</v>
      </c>
      <c r="H55" s="96">
        <v>23200</v>
      </c>
      <c r="I55" s="96">
        <v>31636</v>
      </c>
      <c r="J55" s="96">
        <v>38081</v>
      </c>
      <c r="K55" s="96">
        <v>41521</v>
      </c>
      <c r="L55" s="96">
        <v>43402</v>
      </c>
      <c r="M55" s="96">
        <v>46255</v>
      </c>
      <c r="N55" s="96">
        <v>50355</v>
      </c>
      <c r="O55" s="96">
        <v>53618</v>
      </c>
      <c r="P55" s="96">
        <v>62045</v>
      </c>
      <c r="Q55" s="96">
        <v>65174</v>
      </c>
      <c r="R55" s="96">
        <v>69934</v>
      </c>
      <c r="S55" s="96">
        <v>74767</v>
      </c>
    </row>
    <row r="56" spans="1:19" x14ac:dyDescent="0.35">
      <c r="A56" s="121"/>
      <c r="B56" s="122"/>
      <c r="C56" s="39">
        <v>1314</v>
      </c>
      <c r="D56" s="52" t="s">
        <v>242</v>
      </c>
      <c r="E56" s="96">
        <v>4799</v>
      </c>
      <c r="F56" s="96">
        <v>5735</v>
      </c>
      <c r="G56" s="96">
        <v>14111</v>
      </c>
      <c r="H56" s="96">
        <v>20423</v>
      </c>
      <c r="I56" s="96">
        <v>25801</v>
      </c>
      <c r="J56" s="96">
        <v>31098</v>
      </c>
      <c r="K56" s="96">
        <v>33972</v>
      </c>
      <c r="L56" s="96">
        <v>35478</v>
      </c>
      <c r="M56" s="96">
        <v>38271</v>
      </c>
      <c r="N56" s="96">
        <v>42336</v>
      </c>
      <c r="O56" s="96">
        <v>45598</v>
      </c>
      <c r="P56" s="96">
        <v>54026</v>
      </c>
      <c r="Q56" s="96">
        <v>57155</v>
      </c>
      <c r="R56" s="96">
        <v>61915</v>
      </c>
      <c r="S56" s="96">
        <v>66748</v>
      </c>
    </row>
    <row r="57" spans="1:19" x14ac:dyDescent="0.35">
      <c r="A57" s="121"/>
      <c r="B57" s="119" t="s">
        <v>190</v>
      </c>
      <c r="C57" s="39">
        <v>1321</v>
      </c>
      <c r="D57" s="52" t="s">
        <v>243</v>
      </c>
      <c r="E57" s="96">
        <v>5097</v>
      </c>
      <c r="F57" s="96">
        <v>8308</v>
      </c>
      <c r="G57" s="96">
        <v>23927</v>
      </c>
      <c r="H57" s="96">
        <v>36924</v>
      </c>
      <c r="I57" s="96">
        <v>52219</v>
      </c>
      <c r="J57" s="96">
        <v>59012</v>
      </c>
      <c r="K57" s="96">
        <v>62096</v>
      </c>
      <c r="L57" s="96">
        <v>65454</v>
      </c>
      <c r="M57" s="96">
        <v>68413</v>
      </c>
      <c r="N57" s="96">
        <v>73854</v>
      </c>
      <c r="O57" s="96">
        <v>77010</v>
      </c>
      <c r="P57" s="96">
        <v>86014</v>
      </c>
      <c r="Q57" s="96">
        <v>88942</v>
      </c>
      <c r="R57" s="96">
        <v>92002</v>
      </c>
      <c r="S57" s="96">
        <v>96347</v>
      </c>
    </row>
    <row r="58" spans="1:19" x14ac:dyDescent="0.35">
      <c r="A58" s="121"/>
      <c r="B58" s="119"/>
      <c r="C58" s="39">
        <v>1322</v>
      </c>
      <c r="D58" s="52" t="s">
        <v>244</v>
      </c>
      <c r="E58" s="96">
        <v>5097</v>
      </c>
      <c r="F58" s="96">
        <v>7973</v>
      </c>
      <c r="G58" s="96">
        <v>22270</v>
      </c>
      <c r="H58" s="96">
        <v>32234</v>
      </c>
      <c r="I58" s="96">
        <v>41768</v>
      </c>
      <c r="J58" s="96">
        <v>46553</v>
      </c>
      <c r="K58" s="96">
        <v>48666</v>
      </c>
      <c r="L58" s="96">
        <v>51106</v>
      </c>
      <c r="M58" s="96">
        <v>53928</v>
      </c>
      <c r="N58" s="96">
        <v>59254</v>
      </c>
      <c r="O58" s="96">
        <v>62410</v>
      </c>
      <c r="P58" s="96">
        <v>71413</v>
      </c>
      <c r="Q58" s="96">
        <v>74342</v>
      </c>
      <c r="R58" s="96">
        <v>77401</v>
      </c>
      <c r="S58" s="96">
        <v>81747</v>
      </c>
    </row>
    <row r="59" spans="1:19" x14ac:dyDescent="0.35">
      <c r="A59" s="121"/>
      <c r="B59" s="119"/>
      <c r="C59" s="39">
        <v>1323</v>
      </c>
      <c r="D59" s="52" t="s">
        <v>245</v>
      </c>
      <c r="E59" s="96">
        <v>5097</v>
      </c>
      <c r="F59" s="96">
        <v>6804</v>
      </c>
      <c r="G59" s="96">
        <v>18407</v>
      </c>
      <c r="H59" s="96">
        <v>28141</v>
      </c>
      <c r="I59" s="96">
        <v>37079</v>
      </c>
      <c r="J59" s="96">
        <v>41478</v>
      </c>
      <c r="K59" s="96">
        <v>43385</v>
      </c>
      <c r="L59" s="96">
        <v>45420</v>
      </c>
      <c r="M59" s="96">
        <v>48035</v>
      </c>
      <c r="N59" s="96">
        <v>52398</v>
      </c>
      <c r="O59" s="96">
        <v>55520</v>
      </c>
      <c r="P59" s="96">
        <v>63529</v>
      </c>
      <c r="Q59" s="96">
        <v>66420</v>
      </c>
      <c r="R59" s="96">
        <v>69432</v>
      </c>
      <c r="S59" s="96">
        <v>73725</v>
      </c>
    </row>
    <row r="60" spans="1:19" x14ac:dyDescent="0.35">
      <c r="A60" s="121"/>
      <c r="B60" s="119"/>
      <c r="C60" s="39">
        <v>1324</v>
      </c>
      <c r="D60" s="52" t="s">
        <v>246</v>
      </c>
      <c r="E60" s="96">
        <v>5097</v>
      </c>
      <c r="F60" s="96">
        <v>6640</v>
      </c>
      <c r="G60" s="96">
        <v>17392</v>
      </c>
      <c r="H60" s="96">
        <v>25397</v>
      </c>
      <c r="I60" s="96">
        <v>31277</v>
      </c>
      <c r="J60" s="96">
        <v>34712</v>
      </c>
      <c r="K60" s="96">
        <v>36053</v>
      </c>
      <c r="L60" s="96">
        <v>37713</v>
      </c>
      <c r="M60" s="96">
        <v>40269</v>
      </c>
      <c r="N60" s="96">
        <v>44596</v>
      </c>
      <c r="O60" s="96">
        <v>47718</v>
      </c>
      <c r="P60" s="96">
        <v>55727</v>
      </c>
      <c r="Q60" s="96">
        <v>58618</v>
      </c>
      <c r="R60" s="96">
        <v>61630</v>
      </c>
      <c r="S60" s="96">
        <v>65923</v>
      </c>
    </row>
    <row r="61" spans="1:19" x14ac:dyDescent="0.35">
      <c r="A61" s="121"/>
      <c r="B61" s="119" t="s">
        <v>195</v>
      </c>
      <c r="C61" s="39">
        <v>1331</v>
      </c>
      <c r="D61" s="52" t="s">
        <v>247</v>
      </c>
      <c r="E61" s="96">
        <v>3618</v>
      </c>
      <c r="F61" s="96">
        <v>4686</v>
      </c>
      <c r="G61" s="96">
        <v>10696</v>
      </c>
      <c r="H61" s="96">
        <v>14383</v>
      </c>
      <c r="I61" s="96">
        <v>20442</v>
      </c>
      <c r="J61" s="96">
        <v>23364</v>
      </c>
      <c r="K61" s="96">
        <v>25249</v>
      </c>
      <c r="L61" s="96">
        <v>27903</v>
      </c>
      <c r="M61" s="96">
        <v>29401</v>
      </c>
      <c r="N61" s="96">
        <v>32041</v>
      </c>
      <c r="O61" s="96">
        <v>33697</v>
      </c>
      <c r="P61" s="96">
        <v>39518</v>
      </c>
      <c r="Q61" s="96">
        <v>40688</v>
      </c>
      <c r="R61" s="96">
        <v>41730</v>
      </c>
      <c r="S61" s="96">
        <v>43341</v>
      </c>
    </row>
    <row r="62" spans="1:19" x14ac:dyDescent="0.35">
      <c r="A62" s="121"/>
      <c r="B62" s="119"/>
      <c r="C62" s="39">
        <v>1332</v>
      </c>
      <c r="D62" s="52" t="s">
        <v>248</v>
      </c>
      <c r="E62" s="96">
        <v>3618</v>
      </c>
      <c r="F62" s="96">
        <v>4686</v>
      </c>
      <c r="G62" s="96">
        <v>10476</v>
      </c>
      <c r="H62" s="96">
        <v>13797</v>
      </c>
      <c r="I62" s="96">
        <v>18024</v>
      </c>
      <c r="J62" s="96">
        <v>20594</v>
      </c>
      <c r="K62" s="96">
        <v>22093</v>
      </c>
      <c r="L62" s="96">
        <v>24143</v>
      </c>
      <c r="M62" s="96">
        <v>25558</v>
      </c>
      <c r="N62" s="96">
        <v>28129</v>
      </c>
      <c r="O62" s="96">
        <v>29784</v>
      </c>
      <c r="P62" s="96">
        <v>35605</v>
      </c>
      <c r="Q62" s="96">
        <v>36775</v>
      </c>
      <c r="R62" s="96">
        <v>37817</v>
      </c>
      <c r="S62" s="96">
        <v>39428</v>
      </c>
    </row>
    <row r="63" spans="1:19" x14ac:dyDescent="0.35">
      <c r="A63" s="121"/>
      <c r="B63" s="119"/>
      <c r="C63" s="39">
        <v>1333</v>
      </c>
      <c r="D63" s="52" t="s">
        <v>249</v>
      </c>
      <c r="E63" s="96">
        <v>3618</v>
      </c>
      <c r="F63" s="96">
        <v>4630</v>
      </c>
      <c r="G63" s="96">
        <v>10019</v>
      </c>
      <c r="H63" s="96">
        <v>13447</v>
      </c>
      <c r="I63" s="96">
        <v>17129</v>
      </c>
      <c r="J63" s="96">
        <v>19366</v>
      </c>
      <c r="K63" s="96">
        <v>20598</v>
      </c>
      <c r="L63" s="96">
        <v>22110</v>
      </c>
      <c r="M63" s="96">
        <v>23268</v>
      </c>
      <c r="N63" s="96">
        <v>24902</v>
      </c>
      <c r="O63" s="96">
        <v>26540</v>
      </c>
      <c r="P63" s="96">
        <v>31500</v>
      </c>
      <c r="Q63" s="96">
        <v>32649</v>
      </c>
      <c r="R63" s="96">
        <v>33671</v>
      </c>
      <c r="S63" s="96">
        <v>35259</v>
      </c>
    </row>
    <row r="64" spans="1:19" x14ac:dyDescent="0.35">
      <c r="A64" s="121"/>
      <c r="B64" s="119"/>
      <c r="C64" s="39">
        <v>1334</v>
      </c>
      <c r="D64" s="52" t="s">
        <v>250</v>
      </c>
      <c r="E64" s="96">
        <v>3618</v>
      </c>
      <c r="F64" s="96">
        <v>4630</v>
      </c>
      <c r="G64" s="96">
        <v>9745</v>
      </c>
      <c r="H64" s="96">
        <v>12854</v>
      </c>
      <c r="I64" s="96">
        <v>15326</v>
      </c>
      <c r="J64" s="96">
        <v>17335</v>
      </c>
      <c r="K64" s="96">
        <v>18278</v>
      </c>
      <c r="L64" s="96">
        <v>19527</v>
      </c>
      <c r="M64" s="96">
        <v>20644</v>
      </c>
      <c r="N64" s="96">
        <v>22260</v>
      </c>
      <c r="O64" s="96">
        <v>23898</v>
      </c>
      <c r="P64" s="96">
        <v>28858</v>
      </c>
      <c r="Q64" s="96">
        <v>30007</v>
      </c>
      <c r="R64" s="96">
        <v>31029</v>
      </c>
      <c r="S64" s="96">
        <v>32617</v>
      </c>
    </row>
    <row r="65" spans="1:19" x14ac:dyDescent="0.35">
      <c r="A65" s="121"/>
      <c r="B65" s="119" t="s">
        <v>200</v>
      </c>
      <c r="C65" s="39">
        <v>1341</v>
      </c>
      <c r="D65" s="52" t="s">
        <v>251</v>
      </c>
      <c r="E65" s="96">
        <v>3006</v>
      </c>
      <c r="F65" s="96">
        <v>5745</v>
      </c>
      <c r="G65" s="96">
        <v>18463</v>
      </c>
      <c r="H65" s="96">
        <v>30744</v>
      </c>
      <c r="I65" s="96">
        <v>46039</v>
      </c>
      <c r="J65" s="96">
        <v>53262</v>
      </c>
      <c r="K65" s="96">
        <v>56555</v>
      </c>
      <c r="L65" s="96">
        <v>60084</v>
      </c>
      <c r="M65" s="96">
        <v>62889</v>
      </c>
      <c r="N65" s="96">
        <v>68690</v>
      </c>
      <c r="O65" s="96">
        <v>72108</v>
      </c>
      <c r="P65" s="96">
        <v>84146</v>
      </c>
      <c r="Q65" s="96">
        <v>87145</v>
      </c>
      <c r="R65" s="96">
        <v>90384</v>
      </c>
      <c r="S65" s="96">
        <v>94663</v>
      </c>
    </row>
    <row r="66" spans="1:19" x14ac:dyDescent="0.35">
      <c r="A66" s="121"/>
      <c r="B66" s="119"/>
      <c r="C66" s="39">
        <v>1342</v>
      </c>
      <c r="D66" s="52" t="s">
        <v>252</v>
      </c>
      <c r="E66" s="96">
        <v>3006</v>
      </c>
      <c r="F66" s="96">
        <v>5411</v>
      </c>
      <c r="G66" s="96">
        <v>16805</v>
      </c>
      <c r="H66" s="96">
        <v>26054</v>
      </c>
      <c r="I66" s="96">
        <v>35588</v>
      </c>
      <c r="J66" s="96">
        <v>40802</v>
      </c>
      <c r="K66" s="96">
        <v>43126</v>
      </c>
      <c r="L66" s="96">
        <v>45736</v>
      </c>
      <c r="M66" s="96">
        <v>48404</v>
      </c>
      <c r="N66" s="96">
        <v>54089</v>
      </c>
      <c r="O66" s="96">
        <v>57508</v>
      </c>
      <c r="P66" s="96">
        <v>69546</v>
      </c>
      <c r="Q66" s="96">
        <v>72545</v>
      </c>
      <c r="R66" s="96">
        <v>75783</v>
      </c>
      <c r="S66" s="96">
        <v>80062</v>
      </c>
    </row>
    <row r="67" spans="1:19" x14ac:dyDescent="0.35">
      <c r="A67" s="121"/>
      <c r="B67" s="119"/>
      <c r="C67" s="39">
        <v>1343</v>
      </c>
      <c r="D67" s="52" t="s">
        <v>253</v>
      </c>
      <c r="E67" s="96">
        <v>3006</v>
      </c>
      <c r="F67" s="96">
        <v>4392</v>
      </c>
      <c r="G67" s="96">
        <v>13185</v>
      </c>
      <c r="H67" s="96">
        <v>21944</v>
      </c>
      <c r="I67" s="96">
        <v>29752</v>
      </c>
      <c r="J67" s="96">
        <v>34024</v>
      </c>
      <c r="K67" s="96">
        <v>36170</v>
      </c>
      <c r="L67" s="96">
        <v>38301</v>
      </c>
      <c r="M67" s="96">
        <v>40589</v>
      </c>
      <c r="N67" s="96">
        <v>43554</v>
      </c>
      <c r="O67" s="96">
        <v>46646</v>
      </c>
      <c r="P67" s="96">
        <v>56993</v>
      </c>
      <c r="Q67" s="96">
        <v>59872</v>
      </c>
      <c r="R67" s="96">
        <v>62909</v>
      </c>
      <c r="S67" s="96">
        <v>66957</v>
      </c>
    </row>
    <row r="68" spans="1:19" x14ac:dyDescent="0.35">
      <c r="A68" s="121"/>
      <c r="B68" s="119"/>
      <c r="C68" s="39">
        <v>1344</v>
      </c>
      <c r="D68" s="52" t="s">
        <v>254</v>
      </c>
      <c r="E68" s="96">
        <v>3006</v>
      </c>
      <c r="F68" s="96">
        <v>4228</v>
      </c>
      <c r="G68" s="96">
        <v>12170</v>
      </c>
      <c r="H68" s="96">
        <v>19200</v>
      </c>
      <c r="I68" s="96">
        <v>23950</v>
      </c>
      <c r="J68" s="96">
        <v>27258</v>
      </c>
      <c r="K68" s="96">
        <v>28838</v>
      </c>
      <c r="L68" s="96">
        <v>30594</v>
      </c>
      <c r="M68" s="96">
        <v>32822</v>
      </c>
      <c r="N68" s="96">
        <v>35752</v>
      </c>
      <c r="O68" s="96">
        <v>38844</v>
      </c>
      <c r="P68" s="96">
        <v>49191</v>
      </c>
      <c r="Q68" s="96">
        <v>52070</v>
      </c>
      <c r="R68" s="96">
        <v>55108</v>
      </c>
      <c r="S68" s="96">
        <v>59155</v>
      </c>
    </row>
    <row r="69" spans="1:19" x14ac:dyDescent="0.35">
      <c r="A69" s="121"/>
      <c r="B69" s="119" t="s">
        <v>205</v>
      </c>
      <c r="C69" s="39">
        <v>1351</v>
      </c>
      <c r="D69" s="52" t="s">
        <v>255</v>
      </c>
      <c r="E69" s="96">
        <v>2313</v>
      </c>
      <c r="F69" s="96">
        <v>4338</v>
      </c>
      <c r="G69" s="96">
        <v>15044</v>
      </c>
      <c r="H69" s="96">
        <v>25112</v>
      </c>
      <c r="I69" s="96">
        <v>39003</v>
      </c>
      <c r="J69" s="96">
        <v>45679</v>
      </c>
      <c r="K69" s="96">
        <v>49179</v>
      </c>
      <c r="L69" s="96">
        <v>52234</v>
      </c>
      <c r="M69" s="96">
        <v>54397</v>
      </c>
      <c r="N69" s="96">
        <v>58996</v>
      </c>
      <c r="O69" s="96">
        <v>61287</v>
      </c>
      <c r="P69" s="96">
        <v>69179</v>
      </c>
      <c r="Q69" s="96">
        <v>71202</v>
      </c>
      <c r="R69" s="96">
        <v>73824</v>
      </c>
      <c r="S69" s="96">
        <v>76636</v>
      </c>
    </row>
    <row r="70" spans="1:19" x14ac:dyDescent="0.35">
      <c r="A70" s="121"/>
      <c r="B70" s="119"/>
      <c r="C70" s="39">
        <v>1352</v>
      </c>
      <c r="D70" s="52" t="s">
        <v>256</v>
      </c>
      <c r="E70" s="96">
        <v>2313</v>
      </c>
      <c r="F70" s="96">
        <v>4004</v>
      </c>
      <c r="G70" s="96">
        <v>13387</v>
      </c>
      <c r="H70" s="96">
        <v>20422</v>
      </c>
      <c r="I70" s="96">
        <v>28552</v>
      </c>
      <c r="J70" s="96">
        <v>33219</v>
      </c>
      <c r="K70" s="96">
        <v>35750</v>
      </c>
      <c r="L70" s="96">
        <v>37886</v>
      </c>
      <c r="M70" s="96">
        <v>39912</v>
      </c>
      <c r="N70" s="96">
        <v>44395</v>
      </c>
      <c r="O70" s="96">
        <v>46686</v>
      </c>
      <c r="P70" s="96">
        <v>54578</v>
      </c>
      <c r="Q70" s="96">
        <v>56601</v>
      </c>
      <c r="R70" s="96">
        <v>59224</v>
      </c>
      <c r="S70" s="96">
        <v>62036</v>
      </c>
    </row>
    <row r="71" spans="1:19" x14ac:dyDescent="0.35">
      <c r="A71" s="121"/>
      <c r="B71" s="119"/>
      <c r="C71" s="39">
        <v>1353</v>
      </c>
      <c r="D71" s="52" t="s">
        <v>257</v>
      </c>
      <c r="E71" s="96">
        <v>2313</v>
      </c>
      <c r="F71" s="96">
        <v>3171</v>
      </c>
      <c r="G71" s="96">
        <v>10558</v>
      </c>
      <c r="H71" s="96">
        <v>17377</v>
      </c>
      <c r="I71" s="96">
        <v>24563</v>
      </c>
      <c r="J71" s="96">
        <v>29001</v>
      </c>
      <c r="K71" s="96">
        <v>31288</v>
      </c>
      <c r="L71" s="96">
        <v>32960</v>
      </c>
      <c r="M71" s="96">
        <v>34727</v>
      </c>
      <c r="N71" s="96">
        <v>37019</v>
      </c>
      <c r="O71" s="96">
        <v>39303</v>
      </c>
      <c r="P71" s="96">
        <v>46211</v>
      </c>
      <c r="Q71" s="96">
        <v>48224</v>
      </c>
      <c r="R71" s="96">
        <v>50847</v>
      </c>
      <c r="S71" s="96">
        <v>53659</v>
      </c>
    </row>
    <row r="72" spans="1:19" x14ac:dyDescent="0.35">
      <c r="A72" s="121"/>
      <c r="B72" s="119"/>
      <c r="C72" s="39">
        <v>1354</v>
      </c>
      <c r="D72" s="52" t="s">
        <v>258</v>
      </c>
      <c r="E72" s="96">
        <v>2313</v>
      </c>
      <c r="F72" s="96">
        <v>3007</v>
      </c>
      <c r="G72" s="96">
        <v>9543</v>
      </c>
      <c r="H72" s="96">
        <v>14633</v>
      </c>
      <c r="I72" s="96">
        <v>18760</v>
      </c>
      <c r="J72" s="96">
        <v>22236</v>
      </c>
      <c r="K72" s="96">
        <v>23956</v>
      </c>
      <c r="L72" s="96">
        <v>25253</v>
      </c>
      <c r="M72" s="96">
        <v>26961</v>
      </c>
      <c r="N72" s="96">
        <v>29217</v>
      </c>
      <c r="O72" s="96">
        <v>31501</v>
      </c>
      <c r="P72" s="96">
        <v>38409</v>
      </c>
      <c r="Q72" s="96">
        <v>40422</v>
      </c>
      <c r="R72" s="96">
        <v>43045</v>
      </c>
      <c r="S72" s="96">
        <v>45857</v>
      </c>
    </row>
    <row r="73" spans="1:19" x14ac:dyDescent="0.35">
      <c r="A73" s="121"/>
      <c r="B73" s="123" t="s">
        <v>210</v>
      </c>
      <c r="C73" s="39">
        <v>1381</v>
      </c>
      <c r="D73" s="52" t="s">
        <v>259</v>
      </c>
      <c r="E73" s="96">
        <v>2230</v>
      </c>
      <c r="F73" s="96">
        <v>4086</v>
      </c>
      <c r="G73" s="96">
        <v>15323</v>
      </c>
      <c r="H73" s="96">
        <v>26272</v>
      </c>
      <c r="I73" s="96">
        <v>40213</v>
      </c>
      <c r="J73" s="96">
        <v>48530</v>
      </c>
      <c r="K73" s="96">
        <v>52203</v>
      </c>
      <c r="L73" s="96">
        <v>55312</v>
      </c>
      <c r="M73" s="96">
        <v>57165</v>
      </c>
      <c r="N73" s="96">
        <v>61963</v>
      </c>
      <c r="O73" s="96">
        <v>64523</v>
      </c>
      <c r="P73" s="96">
        <v>72389</v>
      </c>
      <c r="Q73" s="96">
        <v>73996</v>
      </c>
      <c r="R73" s="96">
        <v>76411</v>
      </c>
      <c r="S73" s="96">
        <v>78806</v>
      </c>
    </row>
    <row r="74" spans="1:19" x14ac:dyDescent="0.35">
      <c r="A74" s="121"/>
      <c r="B74" s="123"/>
      <c r="C74" s="39">
        <v>1382</v>
      </c>
      <c r="D74" s="52" t="s">
        <v>260</v>
      </c>
      <c r="E74" s="96">
        <v>2230</v>
      </c>
      <c r="F74" s="96">
        <v>3752</v>
      </c>
      <c r="G74" s="96">
        <v>13666</v>
      </c>
      <c r="H74" s="96">
        <v>21582</v>
      </c>
      <c r="I74" s="96">
        <v>29762</v>
      </c>
      <c r="J74" s="96">
        <v>36070</v>
      </c>
      <c r="K74" s="96">
        <v>38773</v>
      </c>
      <c r="L74" s="96">
        <v>40964</v>
      </c>
      <c r="M74" s="96">
        <v>42680</v>
      </c>
      <c r="N74" s="96">
        <v>47363</v>
      </c>
      <c r="O74" s="96">
        <v>49922</v>
      </c>
      <c r="P74" s="96">
        <v>57789</v>
      </c>
      <c r="Q74" s="96">
        <v>59396</v>
      </c>
      <c r="R74" s="96">
        <v>61810</v>
      </c>
      <c r="S74" s="96">
        <v>64206</v>
      </c>
    </row>
    <row r="75" spans="1:19" x14ac:dyDescent="0.35">
      <c r="A75" s="121"/>
      <c r="B75" s="123"/>
      <c r="C75" s="39">
        <v>1383</v>
      </c>
      <c r="D75" s="52" t="s">
        <v>261</v>
      </c>
      <c r="E75" s="96">
        <v>2230</v>
      </c>
      <c r="F75" s="96">
        <v>2838</v>
      </c>
      <c r="G75" s="96">
        <v>10757</v>
      </c>
      <c r="H75" s="96">
        <v>18456</v>
      </c>
      <c r="I75" s="96">
        <v>25692</v>
      </c>
      <c r="J75" s="96">
        <v>31731</v>
      </c>
      <c r="K75" s="96">
        <v>34150</v>
      </c>
      <c r="L75" s="96">
        <v>35835</v>
      </c>
      <c r="M75" s="96">
        <v>37253</v>
      </c>
      <c r="N75" s="96">
        <v>39663</v>
      </c>
      <c r="O75" s="96">
        <v>42134</v>
      </c>
      <c r="P75" s="96">
        <v>48855</v>
      </c>
      <c r="Q75" s="96">
        <v>50452</v>
      </c>
      <c r="R75" s="96">
        <v>52867</v>
      </c>
      <c r="S75" s="96">
        <v>55262</v>
      </c>
    </row>
    <row r="76" spans="1:19" x14ac:dyDescent="0.35">
      <c r="A76" s="121"/>
      <c r="B76" s="123"/>
      <c r="C76" s="53">
        <v>1384</v>
      </c>
      <c r="D76" s="54" t="s">
        <v>262</v>
      </c>
      <c r="E76" s="96">
        <v>2230</v>
      </c>
      <c r="F76" s="96">
        <v>2674</v>
      </c>
      <c r="G76" s="96">
        <v>9742</v>
      </c>
      <c r="H76" s="96">
        <v>15712</v>
      </c>
      <c r="I76" s="96">
        <v>19890</v>
      </c>
      <c r="J76" s="96">
        <v>24966</v>
      </c>
      <c r="K76" s="96">
        <v>26818</v>
      </c>
      <c r="L76" s="96">
        <v>28128</v>
      </c>
      <c r="M76" s="96">
        <v>29486</v>
      </c>
      <c r="N76" s="96">
        <v>31861</v>
      </c>
      <c r="O76" s="96">
        <v>34332</v>
      </c>
      <c r="P76" s="96">
        <v>41053</v>
      </c>
      <c r="Q76" s="96">
        <v>42650</v>
      </c>
      <c r="R76" s="96">
        <v>45065</v>
      </c>
      <c r="S76" s="96">
        <v>47460</v>
      </c>
    </row>
    <row r="77" spans="1:19" x14ac:dyDescent="0.35">
      <c r="A77" s="121" t="s">
        <v>138</v>
      </c>
      <c r="B77" s="122" t="s">
        <v>185</v>
      </c>
      <c r="C77" s="50">
        <v>1411</v>
      </c>
      <c r="D77" s="51" t="s">
        <v>263</v>
      </c>
      <c r="E77" s="96">
        <v>5018</v>
      </c>
      <c r="F77" s="96">
        <v>7646</v>
      </c>
      <c r="G77" s="96">
        <v>24308</v>
      </c>
      <c r="H77" s="96">
        <v>37902</v>
      </c>
      <c r="I77" s="96">
        <v>54939</v>
      </c>
      <c r="J77" s="96">
        <v>65401</v>
      </c>
      <c r="K77" s="96">
        <v>70989</v>
      </c>
      <c r="L77" s="96">
        <v>75243</v>
      </c>
      <c r="M77" s="96">
        <v>77659</v>
      </c>
      <c r="N77" s="96">
        <v>83380</v>
      </c>
      <c r="O77" s="96">
        <v>86551</v>
      </c>
      <c r="P77" s="96">
        <v>95994</v>
      </c>
      <c r="Q77" s="96">
        <v>98900</v>
      </c>
      <c r="R77" s="96">
        <v>102182</v>
      </c>
      <c r="S77" s="96">
        <v>106219</v>
      </c>
    </row>
    <row r="78" spans="1:19" x14ac:dyDescent="0.35">
      <c r="A78" s="121"/>
      <c r="B78" s="122"/>
      <c r="C78" s="39">
        <v>1412</v>
      </c>
      <c r="D78" s="52" t="s">
        <v>264</v>
      </c>
      <c r="E78" s="96">
        <v>5018</v>
      </c>
      <c r="F78" s="96">
        <v>7312</v>
      </c>
      <c r="G78" s="96">
        <v>22352</v>
      </c>
      <c r="H78" s="96">
        <v>32539</v>
      </c>
      <c r="I78" s="96">
        <v>43677</v>
      </c>
      <c r="J78" s="96">
        <v>51108</v>
      </c>
      <c r="K78" s="96">
        <v>55189</v>
      </c>
      <c r="L78" s="96">
        <v>57769</v>
      </c>
      <c r="M78" s="96">
        <v>59994</v>
      </c>
      <c r="N78" s="96">
        <v>65226</v>
      </c>
      <c r="O78" s="96">
        <v>68376</v>
      </c>
      <c r="P78" s="96">
        <v>77819</v>
      </c>
      <c r="Q78" s="96">
        <v>80725</v>
      </c>
      <c r="R78" s="96">
        <v>84007</v>
      </c>
      <c r="S78" s="96">
        <v>88044</v>
      </c>
    </row>
    <row r="79" spans="1:19" x14ac:dyDescent="0.35">
      <c r="A79" s="121"/>
      <c r="B79" s="122"/>
      <c r="C79" s="39">
        <v>1413</v>
      </c>
      <c r="D79" s="52" t="s">
        <v>265</v>
      </c>
      <c r="E79" s="96">
        <v>5018</v>
      </c>
      <c r="F79" s="96">
        <v>6487</v>
      </c>
      <c r="G79" s="96">
        <v>18176</v>
      </c>
      <c r="H79" s="96">
        <v>27672</v>
      </c>
      <c r="I79" s="96">
        <v>37877</v>
      </c>
      <c r="J79" s="96">
        <v>44850</v>
      </c>
      <c r="K79" s="96">
        <v>48717</v>
      </c>
      <c r="L79" s="96">
        <v>50899</v>
      </c>
      <c r="M79" s="96">
        <v>52897</v>
      </c>
      <c r="N79" s="96">
        <v>57099</v>
      </c>
      <c r="O79" s="96">
        <v>60156</v>
      </c>
      <c r="P79" s="96">
        <v>68311</v>
      </c>
      <c r="Q79" s="96">
        <v>71123</v>
      </c>
      <c r="R79" s="96">
        <v>74335</v>
      </c>
      <c r="S79" s="96">
        <v>78291</v>
      </c>
    </row>
    <row r="80" spans="1:19" x14ac:dyDescent="0.35">
      <c r="A80" s="121"/>
      <c r="B80" s="122"/>
      <c r="C80" s="39">
        <v>1414</v>
      </c>
      <c r="D80" s="52" t="s">
        <v>266</v>
      </c>
      <c r="E80" s="96">
        <v>5018</v>
      </c>
      <c r="F80" s="96">
        <v>6323</v>
      </c>
      <c r="G80" s="96">
        <v>17054</v>
      </c>
      <c r="H80" s="96">
        <v>24716</v>
      </c>
      <c r="I80" s="96">
        <v>31758</v>
      </c>
      <c r="J80" s="96">
        <v>37385</v>
      </c>
      <c r="K80" s="96">
        <v>40517</v>
      </c>
      <c r="L80" s="96">
        <v>42102</v>
      </c>
      <c r="M80" s="96">
        <v>44021</v>
      </c>
      <c r="N80" s="96">
        <v>48016</v>
      </c>
      <c r="O80" s="96">
        <v>51068</v>
      </c>
      <c r="P80" s="96">
        <v>59224</v>
      </c>
      <c r="Q80" s="96">
        <v>62036</v>
      </c>
      <c r="R80" s="96">
        <v>65247</v>
      </c>
      <c r="S80" s="96">
        <v>69204</v>
      </c>
    </row>
    <row r="81" spans="1:19" x14ac:dyDescent="0.35">
      <c r="A81" s="121"/>
      <c r="B81" s="119" t="s">
        <v>190</v>
      </c>
      <c r="C81" s="39">
        <v>1421</v>
      </c>
      <c r="D81" s="52" t="s">
        <v>267</v>
      </c>
      <c r="E81" s="96">
        <v>4656</v>
      </c>
      <c r="F81" s="96">
        <v>9998</v>
      </c>
      <c r="G81" s="96">
        <v>33669</v>
      </c>
      <c r="H81" s="96">
        <v>50140</v>
      </c>
      <c r="I81" s="96">
        <v>70318</v>
      </c>
      <c r="J81" s="96">
        <v>80807</v>
      </c>
      <c r="K81" s="96">
        <v>86696</v>
      </c>
      <c r="L81" s="96">
        <v>92604</v>
      </c>
      <c r="M81" s="96">
        <v>97754</v>
      </c>
      <c r="N81" s="96">
        <v>106121</v>
      </c>
      <c r="O81" s="96">
        <v>112137</v>
      </c>
      <c r="P81" s="96">
        <v>126633</v>
      </c>
      <c r="Q81" s="96">
        <v>132670</v>
      </c>
      <c r="R81" s="96">
        <v>139918</v>
      </c>
      <c r="S81" s="96">
        <v>148883</v>
      </c>
    </row>
    <row r="82" spans="1:19" x14ac:dyDescent="0.35">
      <c r="A82" s="121"/>
      <c r="B82" s="119"/>
      <c r="C82" s="39">
        <v>1422</v>
      </c>
      <c r="D82" s="52" t="s">
        <v>268</v>
      </c>
      <c r="E82" s="96">
        <v>4656</v>
      </c>
      <c r="F82" s="96">
        <v>9663</v>
      </c>
      <c r="G82" s="96">
        <v>31610</v>
      </c>
      <c r="H82" s="96">
        <v>44737</v>
      </c>
      <c r="I82" s="96">
        <v>57700</v>
      </c>
      <c r="J82" s="96">
        <v>65044</v>
      </c>
      <c r="K82" s="96">
        <v>69168</v>
      </c>
      <c r="L82" s="96">
        <v>73304</v>
      </c>
      <c r="M82" s="96">
        <v>78156</v>
      </c>
      <c r="N82" s="96">
        <v>85921</v>
      </c>
      <c r="O82" s="96">
        <v>91916</v>
      </c>
      <c r="P82" s="96">
        <v>106412</v>
      </c>
      <c r="Q82" s="96">
        <v>112449</v>
      </c>
      <c r="R82" s="96">
        <v>119697</v>
      </c>
      <c r="S82" s="96">
        <v>128662</v>
      </c>
    </row>
    <row r="83" spans="1:19" x14ac:dyDescent="0.35">
      <c r="A83" s="121"/>
      <c r="B83" s="119"/>
      <c r="C83" s="39">
        <v>1423</v>
      </c>
      <c r="D83" s="52" t="s">
        <v>269</v>
      </c>
      <c r="E83" s="96">
        <v>4656</v>
      </c>
      <c r="F83" s="96">
        <v>7113</v>
      </c>
      <c r="G83" s="96">
        <v>23326</v>
      </c>
      <c r="H83" s="96">
        <v>35774</v>
      </c>
      <c r="I83" s="96">
        <v>46153</v>
      </c>
      <c r="J83" s="96">
        <v>52468</v>
      </c>
      <c r="K83" s="96">
        <v>56113</v>
      </c>
      <c r="L83" s="96">
        <v>59723</v>
      </c>
      <c r="M83" s="96">
        <v>64214</v>
      </c>
      <c r="N83" s="96">
        <v>70799</v>
      </c>
      <c r="O83" s="96">
        <v>76585</v>
      </c>
      <c r="P83" s="96">
        <v>89407</v>
      </c>
      <c r="Q83" s="96">
        <v>95099</v>
      </c>
      <c r="R83" s="96">
        <v>101827</v>
      </c>
      <c r="S83" s="96">
        <v>110392</v>
      </c>
    </row>
    <row r="84" spans="1:19" x14ac:dyDescent="0.35">
      <c r="A84" s="121"/>
      <c r="B84" s="119"/>
      <c r="C84" s="39">
        <v>1424</v>
      </c>
      <c r="D84" s="52" t="s">
        <v>270</v>
      </c>
      <c r="E84" s="96">
        <v>4656</v>
      </c>
      <c r="F84" s="96">
        <v>6949</v>
      </c>
      <c r="G84" s="96">
        <v>22132</v>
      </c>
      <c r="H84" s="96">
        <v>32700</v>
      </c>
      <c r="I84" s="96">
        <v>39512</v>
      </c>
      <c r="J84" s="96">
        <v>44449</v>
      </c>
      <c r="K84" s="96">
        <v>47246</v>
      </c>
      <c r="L84" s="96">
        <v>50206</v>
      </c>
      <c r="M84" s="96">
        <v>54580</v>
      </c>
      <c r="N84" s="96">
        <v>60898</v>
      </c>
      <c r="O84" s="96">
        <v>66679</v>
      </c>
      <c r="P84" s="96">
        <v>79500</v>
      </c>
      <c r="Q84" s="96">
        <v>85192</v>
      </c>
      <c r="R84" s="96">
        <v>91921</v>
      </c>
      <c r="S84" s="96">
        <v>100485</v>
      </c>
    </row>
    <row r="85" spans="1:19" x14ac:dyDescent="0.35">
      <c r="A85" s="121"/>
      <c r="B85" s="119" t="s">
        <v>195</v>
      </c>
      <c r="C85" s="39">
        <v>1431</v>
      </c>
      <c r="D85" s="52" t="s">
        <v>271</v>
      </c>
      <c r="E85" s="96">
        <v>4813</v>
      </c>
      <c r="F85" s="96">
        <v>9254</v>
      </c>
      <c r="G85" s="96">
        <v>30701</v>
      </c>
      <c r="H85" s="96">
        <v>47065</v>
      </c>
      <c r="I85" s="96">
        <v>66831</v>
      </c>
      <c r="J85" s="96">
        <v>76187</v>
      </c>
      <c r="K85" s="96">
        <v>81403</v>
      </c>
      <c r="L85" s="96">
        <v>87219</v>
      </c>
      <c r="M85" s="96">
        <v>91487</v>
      </c>
      <c r="N85" s="96">
        <v>100660</v>
      </c>
      <c r="O85" s="96">
        <v>108429</v>
      </c>
      <c r="P85" s="96">
        <v>122977</v>
      </c>
      <c r="Q85" s="96">
        <v>129484</v>
      </c>
      <c r="R85" s="96">
        <v>137152</v>
      </c>
      <c r="S85" s="96">
        <v>148580</v>
      </c>
    </row>
    <row r="86" spans="1:19" x14ac:dyDescent="0.35">
      <c r="A86" s="121"/>
      <c r="B86" s="119"/>
      <c r="C86" s="39">
        <v>1432</v>
      </c>
      <c r="D86" s="52" t="s">
        <v>272</v>
      </c>
      <c r="E86" s="96">
        <v>4813</v>
      </c>
      <c r="F86" s="96">
        <v>8919</v>
      </c>
      <c r="G86" s="96">
        <v>28642</v>
      </c>
      <c r="H86" s="96">
        <v>41662</v>
      </c>
      <c r="I86" s="96">
        <v>54213</v>
      </c>
      <c r="J86" s="96">
        <v>60423</v>
      </c>
      <c r="K86" s="96">
        <v>63874</v>
      </c>
      <c r="L86" s="96">
        <v>67919</v>
      </c>
      <c r="M86" s="96">
        <v>71889</v>
      </c>
      <c r="N86" s="96">
        <v>80460</v>
      </c>
      <c r="O86" s="96">
        <v>88208</v>
      </c>
      <c r="P86" s="96">
        <v>102756</v>
      </c>
      <c r="Q86" s="96">
        <v>109263</v>
      </c>
      <c r="R86" s="96">
        <v>116931</v>
      </c>
      <c r="S86" s="96">
        <v>128359</v>
      </c>
    </row>
    <row r="87" spans="1:19" x14ac:dyDescent="0.35">
      <c r="A87" s="121"/>
      <c r="B87" s="119"/>
      <c r="C87" s="39">
        <v>1433</v>
      </c>
      <c r="D87" s="52" t="s">
        <v>273</v>
      </c>
      <c r="E87" s="96">
        <v>4813</v>
      </c>
      <c r="F87" s="96">
        <v>6458</v>
      </c>
      <c r="G87" s="96">
        <v>20327</v>
      </c>
      <c r="H87" s="96">
        <v>32475</v>
      </c>
      <c r="I87" s="96">
        <v>42537</v>
      </c>
      <c r="J87" s="96">
        <v>47987</v>
      </c>
      <c r="K87" s="96">
        <v>50970</v>
      </c>
      <c r="L87" s="96">
        <v>54080</v>
      </c>
      <c r="M87" s="96">
        <v>57458</v>
      </c>
      <c r="N87" s="96">
        <v>64327</v>
      </c>
      <c r="O87" s="96">
        <v>70978</v>
      </c>
      <c r="P87" s="96">
        <v>83430</v>
      </c>
      <c r="Q87" s="96">
        <v>89769</v>
      </c>
      <c r="R87" s="96">
        <v>97310</v>
      </c>
      <c r="S87" s="96">
        <v>108596</v>
      </c>
    </row>
    <row r="88" spans="1:19" x14ac:dyDescent="0.35">
      <c r="A88" s="121"/>
      <c r="B88" s="119"/>
      <c r="C88" s="39">
        <v>1434</v>
      </c>
      <c r="D88" s="52" t="s">
        <v>274</v>
      </c>
      <c r="E88" s="96">
        <v>4813</v>
      </c>
      <c r="F88" s="96">
        <v>6294</v>
      </c>
      <c r="G88" s="96">
        <v>19133</v>
      </c>
      <c r="H88" s="96">
        <v>29401</v>
      </c>
      <c r="I88" s="96">
        <v>35896</v>
      </c>
      <c r="J88" s="96">
        <v>39967</v>
      </c>
      <c r="K88" s="96">
        <v>42102</v>
      </c>
      <c r="L88" s="96">
        <v>44563</v>
      </c>
      <c r="M88" s="96">
        <v>47824</v>
      </c>
      <c r="N88" s="96">
        <v>54425</v>
      </c>
      <c r="O88" s="96">
        <v>61071</v>
      </c>
      <c r="P88" s="96">
        <v>73523</v>
      </c>
      <c r="Q88" s="96">
        <v>79862</v>
      </c>
      <c r="R88" s="96">
        <v>87403</v>
      </c>
      <c r="S88" s="96">
        <v>98689</v>
      </c>
    </row>
    <row r="89" spans="1:19" x14ac:dyDescent="0.35">
      <c r="A89" s="121"/>
      <c r="B89" s="119" t="s">
        <v>200</v>
      </c>
      <c r="C89" s="39">
        <v>1441</v>
      </c>
      <c r="D89" s="52" t="s">
        <v>275</v>
      </c>
      <c r="E89" s="96">
        <v>3641</v>
      </c>
      <c r="F89" s="96">
        <v>10017</v>
      </c>
      <c r="G89" s="96">
        <v>34820</v>
      </c>
      <c r="H89" s="96">
        <v>53510</v>
      </c>
      <c r="I89" s="96">
        <v>75758</v>
      </c>
      <c r="J89" s="96">
        <v>87562</v>
      </c>
      <c r="K89" s="96">
        <v>93643</v>
      </c>
      <c r="L89" s="96">
        <v>100371</v>
      </c>
      <c r="M89" s="96">
        <v>106176</v>
      </c>
      <c r="N89" s="96">
        <v>116890</v>
      </c>
      <c r="O89" s="96">
        <v>124762</v>
      </c>
      <c r="P89" s="96">
        <v>140110</v>
      </c>
      <c r="Q89" s="96">
        <v>147099</v>
      </c>
      <c r="R89" s="96">
        <v>154904</v>
      </c>
      <c r="S89" s="96">
        <v>165627</v>
      </c>
    </row>
    <row r="90" spans="1:19" x14ac:dyDescent="0.35">
      <c r="A90" s="121"/>
      <c r="B90" s="119"/>
      <c r="C90" s="39">
        <v>1442</v>
      </c>
      <c r="D90" s="52" t="s">
        <v>276</v>
      </c>
      <c r="E90" s="96">
        <v>3641</v>
      </c>
      <c r="F90" s="96">
        <v>9682</v>
      </c>
      <c r="G90" s="96">
        <v>32761</v>
      </c>
      <c r="H90" s="96">
        <v>48107</v>
      </c>
      <c r="I90" s="96">
        <v>63140</v>
      </c>
      <c r="J90" s="96">
        <v>71799</v>
      </c>
      <c r="K90" s="96">
        <v>76115</v>
      </c>
      <c r="L90" s="96">
        <v>81072</v>
      </c>
      <c r="M90" s="96">
        <v>86579</v>
      </c>
      <c r="N90" s="96">
        <v>96690</v>
      </c>
      <c r="O90" s="96">
        <v>104541</v>
      </c>
      <c r="P90" s="96">
        <v>119889</v>
      </c>
      <c r="Q90" s="96">
        <v>126878</v>
      </c>
      <c r="R90" s="96">
        <v>134683</v>
      </c>
      <c r="S90" s="96">
        <v>145406</v>
      </c>
    </row>
    <row r="91" spans="1:19" x14ac:dyDescent="0.35">
      <c r="A91" s="121"/>
      <c r="B91" s="119"/>
      <c r="C91" s="39">
        <v>1443</v>
      </c>
      <c r="D91" s="52" t="s">
        <v>277</v>
      </c>
      <c r="E91" s="96">
        <v>3641</v>
      </c>
      <c r="F91" s="96">
        <v>6296</v>
      </c>
      <c r="G91" s="96">
        <v>24289</v>
      </c>
      <c r="H91" s="96">
        <v>39508</v>
      </c>
      <c r="I91" s="96">
        <v>50895</v>
      </c>
      <c r="J91" s="96">
        <v>57101</v>
      </c>
      <c r="K91" s="96">
        <v>60728</v>
      </c>
      <c r="L91" s="96">
        <v>64942</v>
      </c>
      <c r="M91" s="96">
        <v>69814</v>
      </c>
      <c r="N91" s="96">
        <v>77877</v>
      </c>
      <c r="O91" s="96">
        <v>85145</v>
      </c>
      <c r="P91" s="96">
        <v>98501</v>
      </c>
      <c r="Q91" s="96">
        <v>104733</v>
      </c>
      <c r="R91" s="96">
        <v>111162</v>
      </c>
      <c r="S91" s="96">
        <v>120769</v>
      </c>
    </row>
    <row r="92" spans="1:19" x14ac:dyDescent="0.35">
      <c r="A92" s="121"/>
      <c r="B92" s="119"/>
      <c r="C92" s="39">
        <v>1444</v>
      </c>
      <c r="D92" s="52" t="s">
        <v>278</v>
      </c>
      <c r="E92" s="96">
        <v>3641</v>
      </c>
      <c r="F92" s="96">
        <v>6132</v>
      </c>
      <c r="G92" s="96">
        <v>23095</v>
      </c>
      <c r="H92" s="96">
        <v>36434</v>
      </c>
      <c r="I92" s="96">
        <v>44253</v>
      </c>
      <c r="J92" s="96">
        <v>49082</v>
      </c>
      <c r="K92" s="96">
        <v>51861</v>
      </c>
      <c r="L92" s="96">
        <v>55425</v>
      </c>
      <c r="M92" s="96">
        <v>60180</v>
      </c>
      <c r="N92" s="96">
        <v>67975</v>
      </c>
      <c r="O92" s="96">
        <v>75239</v>
      </c>
      <c r="P92" s="96">
        <v>88595</v>
      </c>
      <c r="Q92" s="96">
        <v>94827</v>
      </c>
      <c r="R92" s="96">
        <v>101256</v>
      </c>
      <c r="S92" s="96">
        <v>110862</v>
      </c>
    </row>
    <row r="93" spans="1:19" x14ac:dyDescent="0.35">
      <c r="A93" s="121"/>
      <c r="B93" s="119" t="s">
        <v>205</v>
      </c>
      <c r="C93" s="39">
        <v>1451</v>
      </c>
      <c r="D93" s="52" t="s">
        <v>279</v>
      </c>
      <c r="E93" s="96">
        <v>3422</v>
      </c>
      <c r="F93" s="96">
        <v>7765</v>
      </c>
      <c r="G93" s="96">
        <v>29122</v>
      </c>
      <c r="H93" s="96">
        <v>46826</v>
      </c>
      <c r="I93" s="96">
        <v>69314</v>
      </c>
      <c r="J93" s="96">
        <v>81325</v>
      </c>
      <c r="K93" s="96">
        <v>89061</v>
      </c>
      <c r="L93" s="96">
        <v>95775</v>
      </c>
      <c r="M93" s="96">
        <v>100055</v>
      </c>
      <c r="N93" s="96">
        <v>109883</v>
      </c>
      <c r="O93" s="96">
        <v>116521</v>
      </c>
      <c r="P93" s="96">
        <v>130047</v>
      </c>
      <c r="Q93" s="96">
        <v>133949</v>
      </c>
      <c r="R93" s="96">
        <v>137528</v>
      </c>
      <c r="S93" s="96">
        <v>142720</v>
      </c>
    </row>
    <row r="94" spans="1:19" x14ac:dyDescent="0.35">
      <c r="A94" s="121"/>
      <c r="B94" s="119"/>
      <c r="C94" s="39">
        <v>1452</v>
      </c>
      <c r="D94" s="52" t="s">
        <v>280</v>
      </c>
      <c r="E94" s="96">
        <v>3422</v>
      </c>
      <c r="F94" s="96">
        <v>7430</v>
      </c>
      <c r="G94" s="96">
        <v>27063</v>
      </c>
      <c r="H94" s="96">
        <v>41423</v>
      </c>
      <c r="I94" s="96">
        <v>56696</v>
      </c>
      <c r="J94" s="96">
        <v>65561</v>
      </c>
      <c r="K94" s="96">
        <v>71533</v>
      </c>
      <c r="L94" s="96">
        <v>76476</v>
      </c>
      <c r="M94" s="96">
        <v>80458</v>
      </c>
      <c r="N94" s="96">
        <v>89683</v>
      </c>
      <c r="O94" s="96">
        <v>96300</v>
      </c>
      <c r="P94" s="96">
        <v>109826</v>
      </c>
      <c r="Q94" s="96">
        <v>113728</v>
      </c>
      <c r="R94" s="96">
        <v>117307</v>
      </c>
      <c r="S94" s="96">
        <v>122499</v>
      </c>
    </row>
    <row r="95" spans="1:19" x14ac:dyDescent="0.35">
      <c r="A95" s="121"/>
      <c r="B95" s="119"/>
      <c r="C95" s="39">
        <v>1453</v>
      </c>
      <c r="D95" s="52" t="s">
        <v>281</v>
      </c>
      <c r="E95" s="96">
        <v>3358</v>
      </c>
      <c r="F95" s="96">
        <v>5116</v>
      </c>
      <c r="G95" s="96">
        <v>20075</v>
      </c>
      <c r="H95" s="96">
        <v>33540</v>
      </c>
      <c r="I95" s="96">
        <v>45770</v>
      </c>
      <c r="J95" s="96">
        <v>53558</v>
      </c>
      <c r="K95" s="96">
        <v>58789</v>
      </c>
      <c r="L95" s="96">
        <v>62561</v>
      </c>
      <c r="M95" s="96">
        <v>65888</v>
      </c>
      <c r="N95" s="96">
        <v>73357</v>
      </c>
      <c r="O95" s="96">
        <v>78823</v>
      </c>
      <c r="P95" s="96">
        <v>90206</v>
      </c>
      <c r="Q95" s="96">
        <v>93873</v>
      </c>
      <c r="R95" s="96">
        <v>97194</v>
      </c>
      <c r="S95" s="96">
        <v>102107</v>
      </c>
    </row>
    <row r="96" spans="1:19" x14ac:dyDescent="0.35">
      <c r="A96" s="121"/>
      <c r="B96" s="119"/>
      <c r="C96" s="39">
        <v>1454</v>
      </c>
      <c r="D96" s="52" t="s">
        <v>282</v>
      </c>
      <c r="E96" s="96">
        <v>3358</v>
      </c>
      <c r="F96" s="96">
        <v>4951</v>
      </c>
      <c r="G96" s="96">
        <v>18881</v>
      </c>
      <c r="H96" s="96">
        <v>30466</v>
      </c>
      <c r="I96" s="96">
        <v>39129</v>
      </c>
      <c r="J96" s="96">
        <v>45538</v>
      </c>
      <c r="K96" s="96">
        <v>49921</v>
      </c>
      <c r="L96" s="96">
        <v>53044</v>
      </c>
      <c r="M96" s="96">
        <v>56253</v>
      </c>
      <c r="N96" s="96">
        <v>63455</v>
      </c>
      <c r="O96" s="96">
        <v>68916</v>
      </c>
      <c r="P96" s="96">
        <v>80299</v>
      </c>
      <c r="Q96" s="96">
        <v>83967</v>
      </c>
      <c r="R96" s="96">
        <v>87287</v>
      </c>
      <c r="S96" s="96">
        <v>92201</v>
      </c>
    </row>
    <row r="97" spans="1:19" x14ac:dyDescent="0.35">
      <c r="A97" s="121"/>
      <c r="B97" s="123" t="s">
        <v>210</v>
      </c>
      <c r="C97" s="39">
        <v>1481</v>
      </c>
      <c r="D97" s="52" t="s">
        <v>283</v>
      </c>
      <c r="E97" s="96">
        <v>3230</v>
      </c>
      <c r="F97" s="96">
        <v>7245</v>
      </c>
      <c r="G97" s="96">
        <v>29827</v>
      </c>
      <c r="H97" s="96">
        <v>49519</v>
      </c>
      <c r="I97" s="96">
        <v>71958</v>
      </c>
      <c r="J97" s="96">
        <v>87281</v>
      </c>
      <c r="K97" s="96">
        <v>95463</v>
      </c>
      <c r="L97" s="96">
        <v>102353</v>
      </c>
      <c r="M97" s="96">
        <v>105829</v>
      </c>
      <c r="N97" s="96">
        <v>115840</v>
      </c>
      <c r="O97" s="96">
        <v>122925</v>
      </c>
      <c r="P97" s="96">
        <v>136328</v>
      </c>
      <c r="Q97" s="96">
        <v>139209</v>
      </c>
      <c r="R97" s="96">
        <v>142178</v>
      </c>
      <c r="S97" s="96">
        <v>146261</v>
      </c>
    </row>
    <row r="98" spans="1:19" x14ac:dyDescent="0.35">
      <c r="A98" s="121"/>
      <c r="B98" s="123"/>
      <c r="C98" s="39">
        <v>1482</v>
      </c>
      <c r="D98" s="52" t="s">
        <v>284</v>
      </c>
      <c r="E98" s="96">
        <v>3230</v>
      </c>
      <c r="F98" s="96">
        <v>6911</v>
      </c>
      <c r="G98" s="96">
        <v>27768</v>
      </c>
      <c r="H98" s="96">
        <v>44116</v>
      </c>
      <c r="I98" s="96">
        <v>59340</v>
      </c>
      <c r="J98" s="96">
        <v>71518</v>
      </c>
      <c r="K98" s="96">
        <v>77935</v>
      </c>
      <c r="L98" s="96">
        <v>83054</v>
      </c>
      <c r="M98" s="96">
        <v>86346</v>
      </c>
      <c r="N98" s="96">
        <v>96020</v>
      </c>
      <c r="O98" s="96">
        <v>103274</v>
      </c>
      <c r="P98" s="96">
        <v>116868</v>
      </c>
      <c r="Q98" s="96">
        <v>119749</v>
      </c>
      <c r="R98" s="96">
        <v>122718</v>
      </c>
      <c r="S98" s="96">
        <v>126801</v>
      </c>
    </row>
    <row r="99" spans="1:19" x14ac:dyDescent="0.35">
      <c r="A99" s="121"/>
      <c r="B99" s="123"/>
      <c r="C99" s="39">
        <v>1483</v>
      </c>
      <c r="D99" s="52" t="s">
        <v>285</v>
      </c>
      <c r="E99" s="96">
        <v>3230</v>
      </c>
      <c r="F99" s="96">
        <v>4477</v>
      </c>
      <c r="G99" s="96">
        <v>20687</v>
      </c>
      <c r="H99" s="96">
        <v>36217</v>
      </c>
      <c r="I99" s="96">
        <v>48644</v>
      </c>
      <c r="J99" s="96">
        <v>60190</v>
      </c>
      <c r="K99" s="96">
        <v>65872</v>
      </c>
      <c r="L99" s="96">
        <v>69759</v>
      </c>
      <c r="M99" s="96">
        <v>72394</v>
      </c>
      <c r="N99" s="96">
        <v>80277</v>
      </c>
      <c r="O99" s="96">
        <v>86318</v>
      </c>
      <c r="P99" s="96">
        <v>97387</v>
      </c>
      <c r="Q99" s="96">
        <v>100223</v>
      </c>
      <c r="R99" s="96">
        <v>103192</v>
      </c>
      <c r="S99" s="96">
        <v>107275</v>
      </c>
    </row>
    <row r="100" spans="1:19" x14ac:dyDescent="0.35">
      <c r="A100" s="121"/>
      <c r="B100" s="123"/>
      <c r="C100" s="53">
        <v>1484</v>
      </c>
      <c r="D100" s="54" t="s">
        <v>286</v>
      </c>
      <c r="E100" s="96">
        <v>3230</v>
      </c>
      <c r="F100" s="96">
        <v>4312</v>
      </c>
      <c r="G100" s="96">
        <v>19493</v>
      </c>
      <c r="H100" s="96">
        <v>33143</v>
      </c>
      <c r="I100" s="96">
        <v>42002</v>
      </c>
      <c r="J100" s="96">
        <v>52170</v>
      </c>
      <c r="K100" s="96">
        <v>57004</v>
      </c>
      <c r="L100" s="96">
        <v>60242</v>
      </c>
      <c r="M100" s="96">
        <v>62759</v>
      </c>
      <c r="N100" s="96">
        <v>70375</v>
      </c>
      <c r="O100" s="96">
        <v>76411</v>
      </c>
      <c r="P100" s="96">
        <v>87480</v>
      </c>
      <c r="Q100" s="96">
        <v>90316</v>
      </c>
      <c r="R100" s="96">
        <v>93285</v>
      </c>
      <c r="S100" s="96">
        <v>97368</v>
      </c>
    </row>
    <row r="101" spans="1:19" x14ac:dyDescent="0.35">
      <c r="A101" s="121" t="s">
        <v>116</v>
      </c>
      <c r="B101" s="122" t="s">
        <v>185</v>
      </c>
      <c r="C101" s="50">
        <v>1511</v>
      </c>
      <c r="D101" s="51" t="s">
        <v>287</v>
      </c>
      <c r="E101" s="96">
        <v>4588</v>
      </c>
      <c r="F101" s="96">
        <v>6254</v>
      </c>
      <c r="G101" s="96">
        <v>15200</v>
      </c>
      <c r="H101" s="96">
        <v>25474</v>
      </c>
      <c r="I101" s="96">
        <v>37405</v>
      </c>
      <c r="J101" s="96">
        <v>44164</v>
      </c>
      <c r="K101" s="96">
        <v>46821</v>
      </c>
      <c r="L101" s="96">
        <v>49391</v>
      </c>
      <c r="M101" s="96">
        <v>51037</v>
      </c>
      <c r="N101" s="96">
        <v>53260</v>
      </c>
      <c r="O101" s="96">
        <v>55212</v>
      </c>
      <c r="P101" s="96">
        <v>61400</v>
      </c>
      <c r="Q101" s="96">
        <v>63058</v>
      </c>
      <c r="R101" s="96">
        <v>64900</v>
      </c>
      <c r="S101" s="96">
        <v>67698</v>
      </c>
    </row>
    <row r="102" spans="1:19" x14ac:dyDescent="0.35">
      <c r="A102" s="121"/>
      <c r="B102" s="122"/>
      <c r="C102" s="39">
        <v>1512</v>
      </c>
      <c r="D102" s="52" t="s">
        <v>288</v>
      </c>
      <c r="E102" s="96">
        <v>4588</v>
      </c>
      <c r="F102" s="96">
        <v>5920</v>
      </c>
      <c r="G102" s="96">
        <v>13269</v>
      </c>
      <c r="H102" s="96">
        <v>20473</v>
      </c>
      <c r="I102" s="96">
        <v>27104</v>
      </c>
      <c r="J102" s="96">
        <v>31112</v>
      </c>
      <c r="K102" s="96">
        <v>32480</v>
      </c>
      <c r="L102" s="96">
        <v>33956</v>
      </c>
      <c r="M102" s="96">
        <v>35441</v>
      </c>
      <c r="N102" s="96">
        <v>37175</v>
      </c>
      <c r="O102" s="96">
        <v>39106</v>
      </c>
      <c r="P102" s="96">
        <v>45294</v>
      </c>
      <c r="Q102" s="96">
        <v>46952</v>
      </c>
      <c r="R102" s="96">
        <v>48794</v>
      </c>
      <c r="S102" s="96">
        <v>51592</v>
      </c>
    </row>
    <row r="103" spans="1:19" x14ac:dyDescent="0.35">
      <c r="A103" s="121"/>
      <c r="B103" s="122"/>
      <c r="C103" s="39">
        <v>1513</v>
      </c>
      <c r="D103" s="52" t="s">
        <v>289</v>
      </c>
      <c r="E103" s="96">
        <v>4588</v>
      </c>
      <c r="F103" s="96">
        <v>5920</v>
      </c>
      <c r="G103" s="96">
        <v>13216</v>
      </c>
      <c r="H103" s="96">
        <v>20376</v>
      </c>
      <c r="I103" s="96">
        <v>26897</v>
      </c>
      <c r="J103" s="96">
        <v>30871</v>
      </c>
      <c r="K103" s="96">
        <v>32200</v>
      </c>
      <c r="L103" s="96">
        <v>33660</v>
      </c>
      <c r="M103" s="96">
        <v>35137</v>
      </c>
      <c r="N103" s="96">
        <v>36864</v>
      </c>
      <c r="O103" s="96">
        <v>38794</v>
      </c>
      <c r="P103" s="96">
        <v>44251</v>
      </c>
      <c r="Q103" s="96">
        <v>45910</v>
      </c>
      <c r="R103" s="96">
        <v>47752</v>
      </c>
      <c r="S103" s="96">
        <v>50549</v>
      </c>
    </row>
    <row r="104" spans="1:19" x14ac:dyDescent="0.35">
      <c r="A104" s="121"/>
      <c r="B104" s="122"/>
      <c r="C104" s="39">
        <v>1514</v>
      </c>
      <c r="D104" s="52" t="s">
        <v>290</v>
      </c>
      <c r="E104" s="96">
        <v>4588</v>
      </c>
      <c r="F104" s="96">
        <v>5755</v>
      </c>
      <c r="G104" s="96">
        <v>12261</v>
      </c>
      <c r="H104" s="96">
        <v>17859</v>
      </c>
      <c r="I104" s="96">
        <v>22022</v>
      </c>
      <c r="J104" s="96">
        <v>24861</v>
      </c>
      <c r="K104" s="96">
        <v>25659</v>
      </c>
      <c r="L104" s="96">
        <v>26776</v>
      </c>
      <c r="M104" s="96">
        <v>28195</v>
      </c>
      <c r="N104" s="96">
        <v>29716</v>
      </c>
      <c r="O104" s="96">
        <v>31640</v>
      </c>
      <c r="P104" s="96">
        <v>37098</v>
      </c>
      <c r="Q104" s="96">
        <v>38756</v>
      </c>
      <c r="R104" s="96">
        <v>40598</v>
      </c>
      <c r="S104" s="96">
        <v>43396</v>
      </c>
    </row>
    <row r="105" spans="1:19" x14ac:dyDescent="0.35">
      <c r="A105" s="121"/>
      <c r="B105" s="119" t="s">
        <v>190</v>
      </c>
      <c r="C105" s="39">
        <v>1521</v>
      </c>
      <c r="D105" s="52" t="s">
        <v>291</v>
      </c>
      <c r="E105" s="96">
        <v>4054</v>
      </c>
      <c r="F105" s="96">
        <v>8718</v>
      </c>
      <c r="G105" s="96">
        <v>31411</v>
      </c>
      <c r="H105" s="96">
        <v>47597</v>
      </c>
      <c r="I105" s="96">
        <v>64714</v>
      </c>
      <c r="J105" s="96">
        <v>72963</v>
      </c>
      <c r="K105" s="96">
        <v>76956</v>
      </c>
      <c r="L105" s="96">
        <v>81531</v>
      </c>
      <c r="M105" s="96">
        <v>84848</v>
      </c>
      <c r="N105" s="96">
        <v>88735</v>
      </c>
      <c r="O105" s="96">
        <v>92359</v>
      </c>
      <c r="P105" s="96">
        <v>101995</v>
      </c>
      <c r="Q105" s="96">
        <v>104939</v>
      </c>
      <c r="R105" s="96">
        <v>107939</v>
      </c>
      <c r="S105" s="96">
        <v>112528</v>
      </c>
    </row>
    <row r="106" spans="1:19" x14ac:dyDescent="0.35">
      <c r="A106" s="121"/>
      <c r="B106" s="119"/>
      <c r="C106" s="39">
        <v>1522</v>
      </c>
      <c r="D106" s="52" t="s">
        <v>292</v>
      </c>
      <c r="E106" s="96">
        <v>4054</v>
      </c>
      <c r="F106" s="96">
        <v>8383</v>
      </c>
      <c r="G106" s="96">
        <v>29452</v>
      </c>
      <c r="H106" s="96">
        <v>42293</v>
      </c>
      <c r="I106" s="96">
        <v>53545</v>
      </c>
      <c r="J106" s="96">
        <v>58727</v>
      </c>
      <c r="K106" s="96">
        <v>61132</v>
      </c>
      <c r="L106" s="96">
        <v>63966</v>
      </c>
      <c r="M106" s="96">
        <v>67037</v>
      </c>
      <c r="N106" s="96">
        <v>70368</v>
      </c>
      <c r="O106" s="96">
        <v>73971</v>
      </c>
      <c r="P106" s="96">
        <v>83607</v>
      </c>
      <c r="Q106" s="96">
        <v>86550</v>
      </c>
      <c r="R106" s="96">
        <v>89551</v>
      </c>
      <c r="S106" s="96">
        <v>94140</v>
      </c>
    </row>
    <row r="107" spans="1:19" x14ac:dyDescent="0.35">
      <c r="A107" s="121"/>
      <c r="B107" s="119"/>
      <c r="C107" s="39">
        <v>1523</v>
      </c>
      <c r="D107" s="52" t="s">
        <v>293</v>
      </c>
      <c r="E107" s="96">
        <v>4054</v>
      </c>
      <c r="F107" s="96">
        <v>6024</v>
      </c>
      <c r="G107" s="96">
        <v>21525</v>
      </c>
      <c r="H107" s="96">
        <v>33696</v>
      </c>
      <c r="I107" s="96">
        <v>43113</v>
      </c>
      <c r="J107" s="96">
        <v>48278</v>
      </c>
      <c r="K107" s="96">
        <v>50662</v>
      </c>
      <c r="L107" s="96">
        <v>53461</v>
      </c>
      <c r="M107" s="96">
        <v>56520</v>
      </c>
      <c r="N107" s="96">
        <v>59843</v>
      </c>
      <c r="O107" s="96">
        <v>63444</v>
      </c>
      <c r="P107" s="96">
        <v>72107</v>
      </c>
      <c r="Q107" s="96">
        <v>75050</v>
      </c>
      <c r="R107" s="96">
        <v>78050</v>
      </c>
      <c r="S107" s="96">
        <v>82640</v>
      </c>
    </row>
    <row r="108" spans="1:19" x14ac:dyDescent="0.35">
      <c r="A108" s="121"/>
      <c r="B108" s="119"/>
      <c r="C108" s="39">
        <v>1524</v>
      </c>
      <c r="D108" s="52" t="s">
        <v>294</v>
      </c>
      <c r="E108" s="96">
        <v>4054</v>
      </c>
      <c r="F108" s="96">
        <v>5859</v>
      </c>
      <c r="G108" s="96">
        <v>20399</v>
      </c>
      <c r="H108" s="96">
        <v>30743</v>
      </c>
      <c r="I108" s="96">
        <v>37045</v>
      </c>
      <c r="J108" s="96">
        <v>40873</v>
      </c>
      <c r="K108" s="96">
        <v>42491</v>
      </c>
      <c r="L108" s="96">
        <v>44657</v>
      </c>
      <c r="M108" s="96">
        <v>47619</v>
      </c>
      <c r="N108" s="96">
        <v>50691</v>
      </c>
      <c r="O108" s="96">
        <v>54288</v>
      </c>
      <c r="P108" s="96">
        <v>62950</v>
      </c>
      <c r="Q108" s="96">
        <v>65894</v>
      </c>
      <c r="R108" s="96">
        <v>68894</v>
      </c>
      <c r="S108" s="96">
        <v>73483</v>
      </c>
    </row>
    <row r="109" spans="1:19" x14ac:dyDescent="0.35">
      <c r="A109" s="121"/>
      <c r="B109" s="119" t="s">
        <v>195</v>
      </c>
      <c r="C109" s="39">
        <v>1531</v>
      </c>
      <c r="D109" s="52" t="s">
        <v>295</v>
      </c>
      <c r="E109" s="96">
        <v>3428</v>
      </c>
      <c r="F109" s="96">
        <v>5645</v>
      </c>
      <c r="G109" s="96">
        <v>16069</v>
      </c>
      <c r="H109" s="96">
        <v>26200</v>
      </c>
      <c r="I109" s="96">
        <v>39159</v>
      </c>
      <c r="J109" s="96">
        <v>44866</v>
      </c>
      <c r="K109" s="96">
        <v>47312</v>
      </c>
      <c r="L109" s="96">
        <v>49593</v>
      </c>
      <c r="M109" s="96">
        <v>51105</v>
      </c>
      <c r="N109" s="96">
        <v>53294</v>
      </c>
      <c r="O109" s="96">
        <v>55410</v>
      </c>
      <c r="P109" s="96">
        <v>61762</v>
      </c>
      <c r="Q109" s="96">
        <v>63483</v>
      </c>
      <c r="R109" s="96">
        <v>65156</v>
      </c>
      <c r="S109" s="96">
        <v>67635</v>
      </c>
    </row>
    <row r="110" spans="1:19" x14ac:dyDescent="0.35">
      <c r="A110" s="121"/>
      <c r="B110" s="119"/>
      <c r="C110" s="39">
        <v>1532</v>
      </c>
      <c r="D110" s="52" t="s">
        <v>296</v>
      </c>
      <c r="E110" s="96">
        <v>3428</v>
      </c>
      <c r="F110" s="96">
        <v>5311</v>
      </c>
      <c r="G110" s="96">
        <v>14423</v>
      </c>
      <c r="H110" s="96">
        <v>21544</v>
      </c>
      <c r="I110" s="96">
        <v>28900</v>
      </c>
      <c r="J110" s="96">
        <v>32620</v>
      </c>
      <c r="K110" s="96">
        <v>34112</v>
      </c>
      <c r="L110" s="96">
        <v>35482</v>
      </c>
      <c r="M110" s="96">
        <v>36857</v>
      </c>
      <c r="N110" s="96">
        <v>38930</v>
      </c>
      <c r="O110" s="96">
        <v>41046</v>
      </c>
      <c r="P110" s="96">
        <v>47398</v>
      </c>
      <c r="Q110" s="96">
        <v>49119</v>
      </c>
      <c r="R110" s="96">
        <v>50792</v>
      </c>
      <c r="S110" s="96">
        <v>53271</v>
      </c>
    </row>
    <row r="111" spans="1:19" x14ac:dyDescent="0.35">
      <c r="A111" s="121"/>
      <c r="B111" s="119"/>
      <c r="C111" s="39">
        <v>1533</v>
      </c>
      <c r="D111" s="52" t="s">
        <v>297</v>
      </c>
      <c r="E111" s="96">
        <v>3428</v>
      </c>
      <c r="F111" s="96">
        <v>4379</v>
      </c>
      <c r="G111" s="96">
        <v>11433</v>
      </c>
      <c r="H111" s="96">
        <v>18151</v>
      </c>
      <c r="I111" s="96">
        <v>24794</v>
      </c>
      <c r="J111" s="96">
        <v>28673</v>
      </c>
      <c r="K111" s="96">
        <v>30311</v>
      </c>
      <c r="L111" s="96">
        <v>31793</v>
      </c>
      <c r="M111" s="96">
        <v>33322</v>
      </c>
      <c r="N111" s="96">
        <v>35403</v>
      </c>
      <c r="O111" s="96">
        <v>37531</v>
      </c>
      <c r="P111" s="96">
        <v>43142</v>
      </c>
      <c r="Q111" s="96">
        <v>44986</v>
      </c>
      <c r="R111" s="96">
        <v>46974</v>
      </c>
      <c r="S111" s="96">
        <v>49626</v>
      </c>
    </row>
    <row r="112" spans="1:19" x14ac:dyDescent="0.35">
      <c r="A112" s="121"/>
      <c r="B112" s="119"/>
      <c r="C112" s="39">
        <v>1534</v>
      </c>
      <c r="D112" s="52" t="s">
        <v>298</v>
      </c>
      <c r="E112" s="96">
        <v>3428</v>
      </c>
      <c r="F112" s="96">
        <v>4214</v>
      </c>
      <c r="G112" s="96">
        <v>10424</v>
      </c>
      <c r="H112" s="96">
        <v>15441</v>
      </c>
      <c r="I112" s="96">
        <v>19090</v>
      </c>
      <c r="J112" s="96">
        <v>22035</v>
      </c>
      <c r="K112" s="96">
        <v>23128</v>
      </c>
      <c r="L112" s="96">
        <v>24242</v>
      </c>
      <c r="M112" s="96">
        <v>25712</v>
      </c>
      <c r="N112" s="96">
        <v>27756</v>
      </c>
      <c r="O112" s="96">
        <v>29884</v>
      </c>
      <c r="P112" s="96">
        <v>35496</v>
      </c>
      <c r="Q112" s="96">
        <v>37340</v>
      </c>
      <c r="R112" s="96">
        <v>39328</v>
      </c>
      <c r="S112" s="96">
        <v>41980</v>
      </c>
    </row>
    <row r="113" spans="1:19" x14ac:dyDescent="0.35">
      <c r="A113" s="121"/>
      <c r="B113" s="119" t="s">
        <v>200</v>
      </c>
      <c r="C113" s="39">
        <v>1541</v>
      </c>
      <c r="D113" s="52" t="s">
        <v>299</v>
      </c>
      <c r="E113" s="96">
        <v>2303</v>
      </c>
      <c r="F113" s="96">
        <v>6279</v>
      </c>
      <c r="G113" s="96">
        <v>23065</v>
      </c>
      <c r="H113" s="96">
        <v>36607</v>
      </c>
      <c r="I113" s="96">
        <v>52105</v>
      </c>
      <c r="J113" s="96">
        <v>60326</v>
      </c>
      <c r="K113" s="96">
        <v>64296</v>
      </c>
      <c r="L113" s="96">
        <v>68798</v>
      </c>
      <c r="M113" s="96">
        <v>71673</v>
      </c>
      <c r="N113" s="96">
        <v>75464</v>
      </c>
      <c r="O113" s="96">
        <v>79161</v>
      </c>
      <c r="P113" s="96">
        <v>89067</v>
      </c>
      <c r="Q113" s="96">
        <v>92134</v>
      </c>
      <c r="R113" s="96">
        <v>95817</v>
      </c>
      <c r="S113" s="96">
        <v>100992</v>
      </c>
    </row>
    <row r="114" spans="1:19" x14ac:dyDescent="0.35">
      <c r="A114" s="121"/>
      <c r="B114" s="119"/>
      <c r="C114" s="39">
        <v>1542</v>
      </c>
      <c r="D114" s="52" t="s">
        <v>300</v>
      </c>
      <c r="E114" s="96">
        <v>2303</v>
      </c>
      <c r="F114" s="96">
        <v>5944</v>
      </c>
      <c r="G114" s="96">
        <v>21120</v>
      </c>
      <c r="H114" s="96">
        <v>31279</v>
      </c>
      <c r="I114" s="96">
        <v>41035</v>
      </c>
      <c r="J114" s="96">
        <v>46247</v>
      </c>
      <c r="K114" s="96">
        <v>48727</v>
      </c>
      <c r="L114" s="96">
        <v>51561</v>
      </c>
      <c r="M114" s="96">
        <v>54244</v>
      </c>
      <c r="N114" s="96">
        <v>57546</v>
      </c>
      <c r="O114" s="96">
        <v>61223</v>
      </c>
      <c r="P114" s="96">
        <v>71128</v>
      </c>
      <c r="Q114" s="96">
        <v>74195</v>
      </c>
      <c r="R114" s="96">
        <v>77878</v>
      </c>
      <c r="S114" s="96">
        <v>83054</v>
      </c>
    </row>
    <row r="115" spans="1:19" x14ac:dyDescent="0.35">
      <c r="A115" s="121"/>
      <c r="B115" s="119"/>
      <c r="C115" s="39">
        <v>1543</v>
      </c>
      <c r="D115" s="52" t="s">
        <v>301</v>
      </c>
      <c r="E115" s="96">
        <v>2303</v>
      </c>
      <c r="F115" s="96">
        <v>4156</v>
      </c>
      <c r="G115" s="96">
        <v>15073</v>
      </c>
      <c r="H115" s="96">
        <v>24468</v>
      </c>
      <c r="I115" s="96">
        <v>32370</v>
      </c>
      <c r="J115" s="96">
        <v>37025</v>
      </c>
      <c r="K115" s="96">
        <v>39240</v>
      </c>
      <c r="L115" s="96">
        <v>41730</v>
      </c>
      <c r="M115" s="96">
        <v>44383</v>
      </c>
      <c r="N115" s="96">
        <v>47382</v>
      </c>
      <c r="O115" s="96">
        <v>50886</v>
      </c>
      <c r="P115" s="96">
        <v>59663</v>
      </c>
      <c r="Q115" s="96">
        <v>62678</v>
      </c>
      <c r="R115" s="96">
        <v>66260</v>
      </c>
      <c r="S115" s="96">
        <v>71320</v>
      </c>
    </row>
    <row r="116" spans="1:19" x14ac:dyDescent="0.35">
      <c r="A116" s="121"/>
      <c r="B116" s="119"/>
      <c r="C116" s="39">
        <v>1544</v>
      </c>
      <c r="D116" s="52" t="s">
        <v>302</v>
      </c>
      <c r="E116" s="96">
        <v>2303</v>
      </c>
      <c r="F116" s="96">
        <v>3992</v>
      </c>
      <c r="G116" s="96">
        <v>13958</v>
      </c>
      <c r="H116" s="96">
        <v>21545</v>
      </c>
      <c r="I116" s="96">
        <v>26350</v>
      </c>
      <c r="J116" s="96">
        <v>29688</v>
      </c>
      <c r="K116" s="96">
        <v>31188</v>
      </c>
      <c r="L116" s="96">
        <v>33089</v>
      </c>
      <c r="M116" s="96">
        <v>35662</v>
      </c>
      <c r="N116" s="96">
        <v>38455</v>
      </c>
      <c r="O116" s="96">
        <v>41954</v>
      </c>
      <c r="P116" s="96">
        <v>50731</v>
      </c>
      <c r="Q116" s="96">
        <v>53746</v>
      </c>
      <c r="R116" s="96">
        <v>57328</v>
      </c>
      <c r="S116" s="96">
        <v>62388</v>
      </c>
    </row>
    <row r="117" spans="1:19" x14ac:dyDescent="0.35">
      <c r="A117" s="121"/>
      <c r="B117" s="119" t="s">
        <v>205</v>
      </c>
      <c r="C117" s="39">
        <v>1551</v>
      </c>
      <c r="D117" s="52" t="s">
        <v>303</v>
      </c>
      <c r="E117" s="96">
        <v>2148</v>
      </c>
      <c r="F117" s="96">
        <v>4324</v>
      </c>
      <c r="G117" s="96">
        <v>16124</v>
      </c>
      <c r="H117" s="96">
        <v>28363</v>
      </c>
      <c r="I117" s="96">
        <v>45383</v>
      </c>
      <c r="J117" s="96">
        <v>54089</v>
      </c>
      <c r="K117" s="96">
        <v>58909</v>
      </c>
      <c r="L117" s="96">
        <v>62904</v>
      </c>
      <c r="M117" s="96">
        <v>64779</v>
      </c>
      <c r="N117" s="96">
        <v>67936</v>
      </c>
      <c r="O117" s="96">
        <v>70351</v>
      </c>
      <c r="P117" s="96">
        <v>78840</v>
      </c>
      <c r="Q117" s="96">
        <v>80375</v>
      </c>
      <c r="R117" s="96">
        <v>82169</v>
      </c>
      <c r="S117" s="96">
        <v>84555</v>
      </c>
    </row>
    <row r="118" spans="1:19" x14ac:dyDescent="0.35">
      <c r="A118" s="121"/>
      <c r="B118" s="119"/>
      <c r="C118" s="39">
        <v>1552</v>
      </c>
      <c r="D118" s="52" t="s">
        <v>304</v>
      </c>
      <c r="E118" s="96">
        <v>2148</v>
      </c>
      <c r="F118" s="96">
        <v>3990</v>
      </c>
      <c r="G118" s="96">
        <v>14109</v>
      </c>
      <c r="H118" s="96">
        <v>23009</v>
      </c>
      <c r="I118" s="96">
        <v>33224</v>
      </c>
      <c r="J118" s="96">
        <v>39051</v>
      </c>
      <c r="K118" s="96">
        <v>42325</v>
      </c>
      <c r="L118" s="96">
        <v>44706</v>
      </c>
      <c r="M118" s="96">
        <v>46391</v>
      </c>
      <c r="N118" s="96">
        <v>49081</v>
      </c>
      <c r="O118" s="96">
        <v>51475</v>
      </c>
      <c r="P118" s="96">
        <v>59964</v>
      </c>
      <c r="Q118" s="96">
        <v>61500</v>
      </c>
      <c r="R118" s="96">
        <v>63294</v>
      </c>
      <c r="S118" s="96">
        <v>65679</v>
      </c>
    </row>
    <row r="119" spans="1:19" x14ac:dyDescent="0.35">
      <c r="A119" s="121"/>
      <c r="B119" s="119"/>
      <c r="C119" s="39">
        <v>1553</v>
      </c>
      <c r="D119" s="52" t="s">
        <v>305</v>
      </c>
      <c r="E119" s="96">
        <v>2148</v>
      </c>
      <c r="F119" s="96">
        <v>3186</v>
      </c>
      <c r="G119" s="96">
        <v>12356</v>
      </c>
      <c r="H119" s="96">
        <v>21246</v>
      </c>
      <c r="I119" s="96">
        <v>30082</v>
      </c>
      <c r="J119" s="96">
        <v>35638</v>
      </c>
      <c r="K119" s="96">
        <v>38543</v>
      </c>
      <c r="L119" s="96">
        <v>40400</v>
      </c>
      <c r="M119" s="96">
        <v>41964</v>
      </c>
      <c r="N119" s="96">
        <v>44520</v>
      </c>
      <c r="O119" s="96">
        <v>46786</v>
      </c>
      <c r="P119" s="96">
        <v>54172</v>
      </c>
      <c r="Q119" s="96">
        <v>55701</v>
      </c>
      <c r="R119" s="96">
        <v>57495</v>
      </c>
      <c r="S119" s="96">
        <v>59881</v>
      </c>
    </row>
    <row r="120" spans="1:19" x14ac:dyDescent="0.35">
      <c r="A120" s="121"/>
      <c r="B120" s="119"/>
      <c r="C120" s="39">
        <v>1554</v>
      </c>
      <c r="D120" s="52" t="s">
        <v>306</v>
      </c>
      <c r="E120" s="96">
        <v>2148</v>
      </c>
      <c r="F120" s="96">
        <v>3022</v>
      </c>
      <c r="G120" s="96">
        <v>11188</v>
      </c>
      <c r="H120" s="96">
        <v>18282</v>
      </c>
      <c r="I120" s="96">
        <v>23651</v>
      </c>
      <c r="J120" s="96">
        <v>27964</v>
      </c>
      <c r="K120" s="96">
        <v>30146</v>
      </c>
      <c r="L120" s="96">
        <v>31446</v>
      </c>
      <c r="M120" s="96">
        <v>32931</v>
      </c>
      <c r="N120" s="96">
        <v>35306</v>
      </c>
      <c r="O120" s="96">
        <v>37567</v>
      </c>
      <c r="P120" s="96">
        <v>44954</v>
      </c>
      <c r="Q120" s="96">
        <v>46483</v>
      </c>
      <c r="R120" s="96">
        <v>48277</v>
      </c>
      <c r="S120" s="96">
        <v>50662</v>
      </c>
    </row>
    <row r="121" spans="1:19" x14ac:dyDescent="0.35">
      <c r="A121" s="121"/>
      <c r="B121" s="123" t="s">
        <v>210</v>
      </c>
      <c r="C121" s="39">
        <v>1581</v>
      </c>
      <c r="D121" s="52" t="s">
        <v>307</v>
      </c>
      <c r="E121" s="96">
        <v>2052</v>
      </c>
      <c r="F121" s="96">
        <v>4054</v>
      </c>
      <c r="G121" s="96">
        <v>16475</v>
      </c>
      <c r="H121" s="96">
        <v>29735</v>
      </c>
      <c r="I121" s="96">
        <v>46792</v>
      </c>
      <c r="J121" s="96">
        <v>57394</v>
      </c>
      <c r="K121" s="96">
        <v>62397</v>
      </c>
      <c r="L121" s="96">
        <v>66438</v>
      </c>
      <c r="M121" s="96">
        <v>67952</v>
      </c>
      <c r="N121" s="96">
        <v>71304</v>
      </c>
      <c r="O121" s="96">
        <v>73996</v>
      </c>
      <c r="P121" s="96">
        <v>82443</v>
      </c>
      <c r="Q121" s="96">
        <v>83497</v>
      </c>
      <c r="R121" s="96">
        <v>85050</v>
      </c>
      <c r="S121" s="96">
        <v>86954</v>
      </c>
    </row>
    <row r="122" spans="1:19" x14ac:dyDescent="0.35">
      <c r="A122" s="121"/>
      <c r="B122" s="123"/>
      <c r="C122" s="39">
        <v>1582</v>
      </c>
      <c r="D122" s="52" t="s">
        <v>308</v>
      </c>
      <c r="E122" s="96">
        <v>2052</v>
      </c>
      <c r="F122" s="96">
        <v>3512</v>
      </c>
      <c r="G122" s="96">
        <v>13767</v>
      </c>
      <c r="H122" s="96">
        <v>23688</v>
      </c>
      <c r="I122" s="96">
        <v>33939</v>
      </c>
      <c r="J122" s="96">
        <v>41663</v>
      </c>
      <c r="K122" s="96">
        <v>45119</v>
      </c>
      <c r="L122" s="96">
        <v>47546</v>
      </c>
      <c r="M122" s="96">
        <v>48870</v>
      </c>
      <c r="N122" s="96">
        <v>51755</v>
      </c>
      <c r="O122" s="96">
        <v>54426</v>
      </c>
      <c r="P122" s="96">
        <v>62874</v>
      </c>
      <c r="Q122" s="96">
        <v>63927</v>
      </c>
      <c r="R122" s="96">
        <v>65480</v>
      </c>
      <c r="S122" s="96">
        <v>67384</v>
      </c>
    </row>
    <row r="123" spans="1:19" x14ac:dyDescent="0.35">
      <c r="A123" s="121"/>
      <c r="B123" s="123"/>
      <c r="C123" s="39">
        <v>1583</v>
      </c>
      <c r="D123" s="52" t="s">
        <v>309</v>
      </c>
      <c r="E123" s="96">
        <v>2052</v>
      </c>
      <c r="F123" s="96">
        <v>2801</v>
      </c>
      <c r="G123" s="96">
        <v>12591</v>
      </c>
      <c r="H123" s="96">
        <v>22502</v>
      </c>
      <c r="I123" s="96">
        <v>31374</v>
      </c>
      <c r="J123" s="96">
        <v>38770</v>
      </c>
      <c r="K123" s="96">
        <v>41800</v>
      </c>
      <c r="L123" s="96">
        <v>43645</v>
      </c>
      <c r="M123" s="96">
        <v>44791</v>
      </c>
      <c r="N123" s="96">
        <v>47425</v>
      </c>
      <c r="O123" s="96">
        <v>49853</v>
      </c>
      <c r="P123" s="96">
        <v>56967</v>
      </c>
      <c r="Q123" s="96">
        <v>58013</v>
      </c>
      <c r="R123" s="96">
        <v>59566</v>
      </c>
      <c r="S123" s="96">
        <v>61470</v>
      </c>
    </row>
    <row r="124" spans="1:19" x14ac:dyDescent="0.35">
      <c r="A124" s="121"/>
      <c r="B124" s="123"/>
      <c r="C124" s="53">
        <v>1584</v>
      </c>
      <c r="D124" s="54" t="s">
        <v>310</v>
      </c>
      <c r="E124" s="96">
        <v>2052</v>
      </c>
      <c r="F124" s="96">
        <v>2636</v>
      </c>
      <c r="G124" s="96">
        <v>11424</v>
      </c>
      <c r="H124" s="96">
        <v>19538</v>
      </c>
      <c r="I124" s="96">
        <v>24943</v>
      </c>
      <c r="J124" s="96">
        <v>31096</v>
      </c>
      <c r="K124" s="96">
        <v>33403</v>
      </c>
      <c r="L124" s="96">
        <v>34690</v>
      </c>
      <c r="M124" s="96">
        <v>35757</v>
      </c>
      <c r="N124" s="96">
        <v>38211</v>
      </c>
      <c r="O124" s="96">
        <v>40634</v>
      </c>
      <c r="P124" s="96">
        <v>47748</v>
      </c>
      <c r="Q124" s="96">
        <v>48795</v>
      </c>
      <c r="R124" s="96">
        <v>50348</v>
      </c>
      <c r="S124" s="96">
        <v>52251</v>
      </c>
    </row>
    <row r="126" spans="1:19" x14ac:dyDescent="0.35">
      <c r="A126" t="s">
        <v>139</v>
      </c>
    </row>
    <row r="127" spans="1:19" x14ac:dyDescent="0.35">
      <c r="A127" t="s">
        <v>39</v>
      </c>
    </row>
  </sheetData>
  <mergeCells count="37">
    <mergeCell ref="A1:S1"/>
    <mergeCell ref="A2:S2"/>
    <mergeCell ref="A5:A28"/>
    <mergeCell ref="B5:B8"/>
    <mergeCell ref="B9:B12"/>
    <mergeCell ref="B13:B16"/>
    <mergeCell ref="B17:B20"/>
    <mergeCell ref="B21:B24"/>
    <mergeCell ref="B25:B28"/>
    <mergeCell ref="A29:A52"/>
    <mergeCell ref="B29:B32"/>
    <mergeCell ref="B33:B36"/>
    <mergeCell ref="B37:B40"/>
    <mergeCell ref="B41:B44"/>
    <mergeCell ref="B45:B48"/>
    <mergeCell ref="B49:B52"/>
    <mergeCell ref="A53:A76"/>
    <mergeCell ref="B53:B56"/>
    <mergeCell ref="B57:B60"/>
    <mergeCell ref="B61:B64"/>
    <mergeCell ref="B65:B68"/>
    <mergeCell ref="B69:B72"/>
    <mergeCell ref="B73:B76"/>
    <mergeCell ref="A77:A100"/>
    <mergeCell ref="B77:B80"/>
    <mergeCell ref="B81:B84"/>
    <mergeCell ref="B85:B88"/>
    <mergeCell ref="B89:B92"/>
    <mergeCell ref="B93:B96"/>
    <mergeCell ref="B97:B100"/>
    <mergeCell ref="A101:A124"/>
    <mergeCell ref="B101:B104"/>
    <mergeCell ref="B105:B108"/>
    <mergeCell ref="B109:B112"/>
    <mergeCell ref="B113:B116"/>
    <mergeCell ref="B117:B120"/>
    <mergeCell ref="B121:B124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/>
  <dimension ref="A1:S127"/>
  <sheetViews>
    <sheetView topLeftCell="D1" zoomScaleNormal="100" workbookViewId="0">
      <selection activeCell="I5" sqref="I5"/>
    </sheetView>
  </sheetViews>
  <sheetFormatPr defaultColWidth="8.7265625" defaultRowHeight="14.5" x14ac:dyDescent="0.35"/>
  <cols>
    <col min="1" max="1" width="14.7265625" customWidth="1"/>
    <col min="2" max="2" width="18.1796875" customWidth="1"/>
    <col min="3" max="3" width="10.7265625" style="45" customWidth="1"/>
    <col min="4" max="4" width="41.81640625" style="46" customWidth="1"/>
    <col min="5" max="5" width="7.1796875" customWidth="1"/>
    <col min="7" max="10" width="8.26953125" customWidth="1"/>
    <col min="11" max="18" width="9.7265625" customWidth="1"/>
    <col min="19" max="19" width="9.26953125" customWidth="1"/>
  </cols>
  <sheetData>
    <row r="1" spans="1:19" x14ac:dyDescent="0.35">
      <c r="A1" s="120" t="s">
        <v>314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x14ac:dyDescent="0.35">
      <c r="A2" s="120" t="s">
        <v>184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4" spans="1:19" ht="28.5" customHeight="1" x14ac:dyDescent="0.35">
      <c r="A4" s="47" t="s">
        <v>150</v>
      </c>
      <c r="B4" s="47"/>
      <c r="C4" s="48" t="s">
        <v>119</v>
      </c>
      <c r="D4" s="49" t="s">
        <v>120</v>
      </c>
      <c r="E4" s="48" t="s">
        <v>121</v>
      </c>
      <c r="F4" s="48" t="s">
        <v>122</v>
      </c>
      <c r="G4" s="48" t="s">
        <v>123</v>
      </c>
      <c r="H4" s="48" t="s">
        <v>124</v>
      </c>
      <c r="I4" s="48" t="s">
        <v>125</v>
      </c>
      <c r="J4" s="48" t="s">
        <v>126</v>
      </c>
      <c r="K4" s="48" t="s">
        <v>127</v>
      </c>
      <c r="L4" s="48" t="s">
        <v>128</v>
      </c>
      <c r="M4" s="48" t="s">
        <v>129</v>
      </c>
      <c r="N4" s="48" t="s">
        <v>130</v>
      </c>
      <c r="O4" s="48" t="s">
        <v>131</v>
      </c>
      <c r="P4" s="48" t="s">
        <v>132</v>
      </c>
      <c r="Q4" s="48" t="s">
        <v>133</v>
      </c>
      <c r="R4" s="48" t="s">
        <v>134</v>
      </c>
      <c r="S4" s="48" t="s">
        <v>135</v>
      </c>
    </row>
    <row r="5" spans="1:19" x14ac:dyDescent="0.35">
      <c r="A5" s="124" t="s">
        <v>114</v>
      </c>
      <c r="B5" s="122" t="s">
        <v>185</v>
      </c>
      <c r="C5" s="50">
        <v>1111</v>
      </c>
      <c r="D5" s="51" t="s">
        <v>186</v>
      </c>
      <c r="E5" s="96">
        <v>6343</v>
      </c>
      <c r="F5" s="96">
        <v>14528</v>
      </c>
      <c r="G5" s="96">
        <v>55183</v>
      </c>
      <c r="H5" s="96">
        <v>80448</v>
      </c>
      <c r="I5" s="96">
        <v>110942</v>
      </c>
      <c r="J5" s="96">
        <v>131176</v>
      </c>
      <c r="K5" s="96">
        <v>144522</v>
      </c>
      <c r="L5" s="96">
        <v>150586</v>
      </c>
      <c r="M5" s="96">
        <v>159003</v>
      </c>
      <c r="N5" s="96">
        <v>172833</v>
      </c>
      <c r="O5" s="96">
        <v>184468</v>
      </c>
      <c r="P5" s="96">
        <v>200854</v>
      </c>
      <c r="Q5" s="96">
        <v>210267</v>
      </c>
      <c r="R5" s="96">
        <v>222623</v>
      </c>
      <c r="S5" s="96">
        <v>237005</v>
      </c>
    </row>
    <row r="6" spans="1:19" x14ac:dyDescent="0.35">
      <c r="A6" s="124"/>
      <c r="B6" s="122"/>
      <c r="C6" s="39">
        <v>1112</v>
      </c>
      <c r="D6" s="52" t="s">
        <v>187</v>
      </c>
      <c r="E6" s="96">
        <v>6343</v>
      </c>
      <c r="F6" s="96">
        <v>14194</v>
      </c>
      <c r="G6" s="96">
        <v>53547</v>
      </c>
      <c r="H6" s="96">
        <v>75337</v>
      </c>
      <c r="I6" s="96">
        <v>99907</v>
      </c>
      <c r="J6" s="96">
        <v>118179</v>
      </c>
      <c r="K6" s="96">
        <v>130621</v>
      </c>
      <c r="L6" s="96">
        <v>135830</v>
      </c>
      <c r="M6" s="96">
        <v>144120</v>
      </c>
      <c r="N6" s="96">
        <v>157843</v>
      </c>
      <c r="O6" s="96">
        <v>169477</v>
      </c>
      <c r="P6" s="96">
        <v>185863</v>
      </c>
      <c r="Q6" s="96">
        <v>195277</v>
      </c>
      <c r="R6" s="96">
        <v>207632</v>
      </c>
      <c r="S6" s="96">
        <v>222014</v>
      </c>
    </row>
    <row r="7" spans="1:19" x14ac:dyDescent="0.35">
      <c r="A7" s="124"/>
      <c r="B7" s="122"/>
      <c r="C7" s="39">
        <v>1113</v>
      </c>
      <c r="D7" s="52" t="s">
        <v>188</v>
      </c>
      <c r="E7" s="96">
        <v>6343</v>
      </c>
      <c r="F7" s="96">
        <v>10778</v>
      </c>
      <c r="G7" s="96">
        <v>42157</v>
      </c>
      <c r="H7" s="96">
        <v>62711</v>
      </c>
      <c r="I7" s="96">
        <v>82895</v>
      </c>
      <c r="J7" s="96">
        <v>99992</v>
      </c>
      <c r="K7" s="96">
        <v>112301</v>
      </c>
      <c r="L7" s="96">
        <v>116930</v>
      </c>
      <c r="M7" s="96">
        <v>124947</v>
      </c>
      <c r="N7" s="96">
        <v>137661</v>
      </c>
      <c r="O7" s="96">
        <v>149473</v>
      </c>
      <c r="P7" s="96">
        <v>164881</v>
      </c>
      <c r="Q7" s="96">
        <v>174596</v>
      </c>
      <c r="R7" s="96">
        <v>187611</v>
      </c>
      <c r="S7" s="96">
        <v>203085</v>
      </c>
    </row>
    <row r="8" spans="1:19" x14ac:dyDescent="0.35">
      <c r="A8" s="124"/>
      <c r="B8" s="122"/>
      <c r="C8" s="39">
        <v>1114</v>
      </c>
      <c r="D8" s="52" t="s">
        <v>189</v>
      </c>
      <c r="E8" s="96">
        <v>6343</v>
      </c>
      <c r="F8" s="96">
        <v>10613</v>
      </c>
      <c r="G8" s="96">
        <v>41167</v>
      </c>
      <c r="H8" s="96">
        <v>60021</v>
      </c>
      <c r="I8" s="96">
        <v>77311</v>
      </c>
      <c r="J8" s="96">
        <v>93466</v>
      </c>
      <c r="K8" s="96">
        <v>105248</v>
      </c>
      <c r="L8" s="96">
        <v>109528</v>
      </c>
      <c r="M8" s="96">
        <v>117489</v>
      </c>
      <c r="N8" s="96">
        <v>130170</v>
      </c>
      <c r="O8" s="96">
        <v>141982</v>
      </c>
      <c r="P8" s="96">
        <v>157391</v>
      </c>
      <c r="Q8" s="96">
        <v>167106</v>
      </c>
      <c r="R8" s="96">
        <v>180121</v>
      </c>
      <c r="S8" s="96">
        <v>195594</v>
      </c>
    </row>
    <row r="9" spans="1:19" x14ac:dyDescent="0.35">
      <c r="A9" s="124"/>
      <c r="B9" s="119" t="s">
        <v>190</v>
      </c>
      <c r="C9" s="39">
        <v>1121</v>
      </c>
      <c r="D9" s="52" t="s">
        <v>191</v>
      </c>
      <c r="E9" s="96">
        <v>4193</v>
      </c>
      <c r="F9" s="96">
        <v>7379</v>
      </c>
      <c r="G9" s="96">
        <v>22940</v>
      </c>
      <c r="H9" s="96">
        <v>35513</v>
      </c>
      <c r="I9" s="96">
        <v>51133</v>
      </c>
      <c r="J9" s="96">
        <v>59606</v>
      </c>
      <c r="K9" s="96">
        <v>63654</v>
      </c>
      <c r="L9" s="96">
        <v>67938</v>
      </c>
      <c r="M9" s="96">
        <v>72339</v>
      </c>
      <c r="N9" s="96">
        <v>78772</v>
      </c>
      <c r="O9" s="96">
        <v>85303</v>
      </c>
      <c r="P9" s="96">
        <v>96536</v>
      </c>
      <c r="Q9" s="96">
        <v>101647</v>
      </c>
      <c r="R9" s="96">
        <v>108295</v>
      </c>
      <c r="S9" s="96">
        <v>116414</v>
      </c>
    </row>
    <row r="10" spans="1:19" x14ac:dyDescent="0.35">
      <c r="A10" s="124"/>
      <c r="B10" s="119"/>
      <c r="C10" s="39">
        <v>1122</v>
      </c>
      <c r="D10" s="52" t="s">
        <v>192</v>
      </c>
      <c r="E10" s="96">
        <v>4193</v>
      </c>
      <c r="F10" s="96">
        <v>7044</v>
      </c>
      <c r="G10" s="96">
        <v>21305</v>
      </c>
      <c r="H10" s="96">
        <v>30870</v>
      </c>
      <c r="I10" s="96">
        <v>41033</v>
      </c>
      <c r="J10" s="96">
        <v>47543</v>
      </c>
      <c r="K10" s="96">
        <v>50688</v>
      </c>
      <c r="L10" s="96">
        <v>54117</v>
      </c>
      <c r="M10" s="96">
        <v>58390</v>
      </c>
      <c r="N10" s="96">
        <v>64716</v>
      </c>
      <c r="O10" s="96">
        <v>71247</v>
      </c>
      <c r="P10" s="96">
        <v>82480</v>
      </c>
      <c r="Q10" s="96">
        <v>87591</v>
      </c>
      <c r="R10" s="96">
        <v>94239</v>
      </c>
      <c r="S10" s="96">
        <v>102359</v>
      </c>
    </row>
    <row r="11" spans="1:19" x14ac:dyDescent="0.35">
      <c r="A11" s="124"/>
      <c r="B11" s="119"/>
      <c r="C11" s="39">
        <v>1123</v>
      </c>
      <c r="D11" s="52" t="s">
        <v>193</v>
      </c>
      <c r="E11" s="96">
        <v>4193</v>
      </c>
      <c r="F11" s="96">
        <v>5625</v>
      </c>
      <c r="G11" s="96">
        <v>16451</v>
      </c>
      <c r="H11" s="96">
        <v>25527</v>
      </c>
      <c r="I11" s="96">
        <v>33780</v>
      </c>
      <c r="J11" s="96">
        <v>38767</v>
      </c>
      <c r="K11" s="96">
        <v>41487</v>
      </c>
      <c r="L11" s="96">
        <v>43951</v>
      </c>
      <c r="M11" s="96">
        <v>47550</v>
      </c>
      <c r="N11" s="96">
        <v>52028</v>
      </c>
      <c r="O11" s="96">
        <v>57343</v>
      </c>
      <c r="P11" s="96">
        <v>66932</v>
      </c>
      <c r="Q11" s="96">
        <v>71764</v>
      </c>
      <c r="R11" s="96">
        <v>78110</v>
      </c>
      <c r="S11" s="96">
        <v>85883</v>
      </c>
    </row>
    <row r="12" spans="1:19" x14ac:dyDescent="0.35">
      <c r="A12" s="124"/>
      <c r="B12" s="119"/>
      <c r="C12" s="39">
        <v>1124</v>
      </c>
      <c r="D12" s="52" t="s">
        <v>194</v>
      </c>
      <c r="E12" s="96">
        <v>4193</v>
      </c>
      <c r="F12" s="96">
        <v>5461</v>
      </c>
      <c r="G12" s="96">
        <v>15461</v>
      </c>
      <c r="H12" s="96">
        <v>22837</v>
      </c>
      <c r="I12" s="96">
        <v>28197</v>
      </c>
      <c r="J12" s="96">
        <v>32241</v>
      </c>
      <c r="K12" s="96">
        <v>34434</v>
      </c>
      <c r="L12" s="96">
        <v>36548</v>
      </c>
      <c r="M12" s="96">
        <v>40093</v>
      </c>
      <c r="N12" s="96">
        <v>44537</v>
      </c>
      <c r="O12" s="96">
        <v>49853</v>
      </c>
      <c r="P12" s="96">
        <v>59441</v>
      </c>
      <c r="Q12" s="96">
        <v>64273</v>
      </c>
      <c r="R12" s="96">
        <v>70619</v>
      </c>
      <c r="S12" s="96">
        <v>78392</v>
      </c>
    </row>
    <row r="13" spans="1:19" x14ac:dyDescent="0.35">
      <c r="A13" s="124"/>
      <c r="B13" s="119" t="s">
        <v>195</v>
      </c>
      <c r="C13" s="39">
        <v>1131</v>
      </c>
      <c r="D13" s="52" t="s">
        <v>196</v>
      </c>
      <c r="E13" s="96">
        <v>3970</v>
      </c>
      <c r="F13" s="96">
        <v>8269</v>
      </c>
      <c r="G13" s="96">
        <v>27264</v>
      </c>
      <c r="H13" s="96">
        <v>41160</v>
      </c>
      <c r="I13" s="96">
        <v>56733</v>
      </c>
      <c r="J13" s="96">
        <v>64212</v>
      </c>
      <c r="K13" s="96">
        <v>67879</v>
      </c>
      <c r="L13" s="96">
        <v>71828</v>
      </c>
      <c r="M13" s="96">
        <v>75477</v>
      </c>
      <c r="N13" s="96">
        <v>80685</v>
      </c>
      <c r="O13" s="96">
        <v>85864</v>
      </c>
      <c r="P13" s="96">
        <v>97187</v>
      </c>
      <c r="Q13" s="96">
        <v>102154</v>
      </c>
      <c r="R13" s="96">
        <v>108198</v>
      </c>
      <c r="S13" s="96">
        <v>116680</v>
      </c>
    </row>
    <row r="14" spans="1:19" x14ac:dyDescent="0.35">
      <c r="A14" s="124"/>
      <c r="B14" s="119"/>
      <c r="C14" s="39">
        <v>1132</v>
      </c>
      <c r="D14" s="52" t="s">
        <v>197</v>
      </c>
      <c r="E14" s="96">
        <v>3970</v>
      </c>
      <c r="F14" s="96">
        <v>7934</v>
      </c>
      <c r="G14" s="96">
        <v>25629</v>
      </c>
      <c r="H14" s="96">
        <v>36516</v>
      </c>
      <c r="I14" s="96">
        <v>46633</v>
      </c>
      <c r="J14" s="96">
        <v>52149</v>
      </c>
      <c r="K14" s="96">
        <v>54913</v>
      </c>
      <c r="L14" s="96">
        <v>58007</v>
      </c>
      <c r="M14" s="96">
        <v>61529</v>
      </c>
      <c r="N14" s="96">
        <v>66629</v>
      </c>
      <c r="O14" s="96">
        <v>71808</v>
      </c>
      <c r="P14" s="96">
        <v>83131</v>
      </c>
      <c r="Q14" s="96">
        <v>88099</v>
      </c>
      <c r="R14" s="96">
        <v>94142</v>
      </c>
      <c r="S14" s="96">
        <v>102624</v>
      </c>
    </row>
    <row r="15" spans="1:19" x14ac:dyDescent="0.35">
      <c r="A15" s="124"/>
      <c r="B15" s="119"/>
      <c r="C15" s="39">
        <v>1133</v>
      </c>
      <c r="D15" s="52" t="s">
        <v>198</v>
      </c>
      <c r="E15" s="96">
        <v>3970</v>
      </c>
      <c r="F15" s="96">
        <v>5286</v>
      </c>
      <c r="G15" s="96">
        <v>17643</v>
      </c>
      <c r="H15" s="96">
        <v>28678</v>
      </c>
      <c r="I15" s="96">
        <v>38041</v>
      </c>
      <c r="J15" s="96">
        <v>43746</v>
      </c>
      <c r="K15" s="96">
        <v>47052</v>
      </c>
      <c r="L15" s="96">
        <v>49783</v>
      </c>
      <c r="M15" s="96">
        <v>54031</v>
      </c>
      <c r="N15" s="96">
        <v>59521</v>
      </c>
      <c r="O15" s="96">
        <v>64983</v>
      </c>
      <c r="P15" s="96">
        <v>76262</v>
      </c>
      <c r="Q15" s="96">
        <v>82445</v>
      </c>
      <c r="R15" s="96">
        <v>90779</v>
      </c>
      <c r="S15" s="96">
        <v>100429</v>
      </c>
    </row>
    <row r="16" spans="1:19" x14ac:dyDescent="0.35">
      <c r="A16" s="124"/>
      <c r="B16" s="119"/>
      <c r="C16" s="39">
        <v>1134</v>
      </c>
      <c r="D16" s="52" t="s">
        <v>199</v>
      </c>
      <c r="E16" s="96">
        <v>3970</v>
      </c>
      <c r="F16" s="96">
        <v>5122</v>
      </c>
      <c r="G16" s="96">
        <v>16653</v>
      </c>
      <c r="H16" s="96">
        <v>25987</v>
      </c>
      <c r="I16" s="96">
        <v>32458</v>
      </c>
      <c r="J16" s="96">
        <v>37221</v>
      </c>
      <c r="K16" s="96">
        <v>39998</v>
      </c>
      <c r="L16" s="96">
        <v>42380</v>
      </c>
      <c r="M16" s="96">
        <v>46573</v>
      </c>
      <c r="N16" s="96">
        <v>52031</v>
      </c>
      <c r="O16" s="96">
        <v>57492</v>
      </c>
      <c r="P16" s="96">
        <v>68771</v>
      </c>
      <c r="Q16" s="96">
        <v>74954</v>
      </c>
      <c r="R16" s="96">
        <v>83289</v>
      </c>
      <c r="S16" s="96">
        <v>92939</v>
      </c>
    </row>
    <row r="17" spans="1:19" x14ac:dyDescent="0.35">
      <c r="A17" s="124"/>
      <c r="B17" s="119" t="s">
        <v>200</v>
      </c>
      <c r="C17" s="39">
        <v>1141</v>
      </c>
      <c r="D17" s="52" t="s">
        <v>201</v>
      </c>
      <c r="E17" s="96">
        <v>3030</v>
      </c>
      <c r="F17" s="96">
        <v>6264</v>
      </c>
      <c r="G17" s="96">
        <v>20007</v>
      </c>
      <c r="H17" s="96">
        <v>31927</v>
      </c>
      <c r="I17" s="96">
        <v>47160</v>
      </c>
      <c r="J17" s="96">
        <v>55316</v>
      </c>
      <c r="K17" s="96">
        <v>59093</v>
      </c>
      <c r="L17" s="96">
        <v>62807</v>
      </c>
      <c r="M17" s="96">
        <v>66191</v>
      </c>
      <c r="N17" s="96">
        <v>73317</v>
      </c>
      <c r="O17" s="96">
        <v>78056</v>
      </c>
      <c r="P17" s="96">
        <v>88176</v>
      </c>
      <c r="Q17" s="96">
        <v>93017</v>
      </c>
      <c r="R17" s="96">
        <v>98758</v>
      </c>
      <c r="S17" s="96">
        <v>106019</v>
      </c>
    </row>
    <row r="18" spans="1:19" x14ac:dyDescent="0.35">
      <c r="A18" s="124"/>
      <c r="B18" s="119"/>
      <c r="C18" s="39">
        <v>1142</v>
      </c>
      <c r="D18" s="52" t="s">
        <v>202</v>
      </c>
      <c r="E18" s="96">
        <v>3030</v>
      </c>
      <c r="F18" s="96">
        <v>5929</v>
      </c>
      <c r="G18" s="96">
        <v>18372</v>
      </c>
      <c r="H18" s="96">
        <v>27284</v>
      </c>
      <c r="I18" s="96">
        <v>37060</v>
      </c>
      <c r="J18" s="96">
        <v>43253</v>
      </c>
      <c r="K18" s="96">
        <v>46127</v>
      </c>
      <c r="L18" s="96">
        <v>48986</v>
      </c>
      <c r="M18" s="96">
        <v>52243</v>
      </c>
      <c r="N18" s="96">
        <v>59261</v>
      </c>
      <c r="O18" s="96">
        <v>64000</v>
      </c>
      <c r="P18" s="96">
        <v>74120</v>
      </c>
      <c r="Q18" s="96">
        <v>78961</v>
      </c>
      <c r="R18" s="96">
        <v>84702</v>
      </c>
      <c r="S18" s="96">
        <v>91964</v>
      </c>
    </row>
    <row r="19" spans="1:19" x14ac:dyDescent="0.35">
      <c r="A19" s="124"/>
      <c r="B19" s="119"/>
      <c r="C19" s="39">
        <v>1143</v>
      </c>
      <c r="D19" s="52" t="s">
        <v>203</v>
      </c>
      <c r="E19" s="96">
        <v>3030</v>
      </c>
      <c r="F19" s="96">
        <v>4496</v>
      </c>
      <c r="G19" s="96">
        <v>13545</v>
      </c>
      <c r="H19" s="96">
        <v>21956</v>
      </c>
      <c r="I19" s="96">
        <v>29869</v>
      </c>
      <c r="J19" s="96">
        <v>34462</v>
      </c>
      <c r="K19" s="96">
        <v>37084</v>
      </c>
      <c r="L19" s="96">
        <v>39374</v>
      </c>
      <c r="M19" s="96">
        <v>42121</v>
      </c>
      <c r="N19" s="96">
        <v>46954</v>
      </c>
      <c r="O19" s="96">
        <v>51122</v>
      </c>
      <c r="P19" s="96">
        <v>60018</v>
      </c>
      <c r="Q19" s="96">
        <v>64540</v>
      </c>
      <c r="R19" s="96">
        <v>69929</v>
      </c>
      <c r="S19" s="96">
        <v>76786</v>
      </c>
    </row>
    <row r="20" spans="1:19" x14ac:dyDescent="0.35">
      <c r="A20" s="124"/>
      <c r="B20" s="119"/>
      <c r="C20" s="39">
        <v>1144</v>
      </c>
      <c r="D20" s="52" t="s">
        <v>204</v>
      </c>
      <c r="E20" s="96">
        <v>3030</v>
      </c>
      <c r="F20" s="96">
        <v>4331</v>
      </c>
      <c r="G20" s="96">
        <v>12555</v>
      </c>
      <c r="H20" s="96">
        <v>19265</v>
      </c>
      <c r="I20" s="96">
        <v>24286</v>
      </c>
      <c r="J20" s="96">
        <v>27937</v>
      </c>
      <c r="K20" s="96">
        <v>30030</v>
      </c>
      <c r="L20" s="96">
        <v>31972</v>
      </c>
      <c r="M20" s="96">
        <v>34663</v>
      </c>
      <c r="N20" s="96">
        <v>39463</v>
      </c>
      <c r="O20" s="96">
        <v>43631</v>
      </c>
      <c r="P20" s="96">
        <v>52527</v>
      </c>
      <c r="Q20" s="96">
        <v>57049</v>
      </c>
      <c r="R20" s="96">
        <v>62438</v>
      </c>
      <c r="S20" s="96">
        <v>69295</v>
      </c>
    </row>
    <row r="21" spans="1:19" x14ac:dyDescent="0.35">
      <c r="A21" s="124"/>
      <c r="B21" s="119" t="s">
        <v>205</v>
      </c>
      <c r="C21" s="39">
        <v>1151</v>
      </c>
      <c r="D21" s="52" t="s">
        <v>206</v>
      </c>
      <c r="E21" s="96">
        <v>2962</v>
      </c>
      <c r="F21" s="96">
        <v>6246</v>
      </c>
      <c r="G21" s="96">
        <v>21616</v>
      </c>
      <c r="H21" s="96">
        <v>34355</v>
      </c>
      <c r="I21" s="96">
        <v>51907</v>
      </c>
      <c r="J21" s="96">
        <v>62302</v>
      </c>
      <c r="K21" s="96">
        <v>68020</v>
      </c>
      <c r="L21" s="96">
        <v>72563</v>
      </c>
      <c r="M21" s="96">
        <v>75469</v>
      </c>
      <c r="N21" s="96">
        <v>83029</v>
      </c>
      <c r="O21" s="96">
        <v>88689</v>
      </c>
      <c r="P21" s="96">
        <v>99575</v>
      </c>
      <c r="Q21" s="96">
        <v>103094</v>
      </c>
      <c r="R21" s="96">
        <v>107220</v>
      </c>
      <c r="S21" s="96">
        <v>112830</v>
      </c>
    </row>
    <row r="22" spans="1:19" x14ac:dyDescent="0.35">
      <c r="A22" s="124"/>
      <c r="B22" s="119"/>
      <c r="C22" s="39">
        <v>1152</v>
      </c>
      <c r="D22" s="52" t="s">
        <v>207</v>
      </c>
      <c r="E22" s="96">
        <v>2962</v>
      </c>
      <c r="F22" s="96">
        <v>5911</v>
      </c>
      <c r="G22" s="96">
        <v>19980</v>
      </c>
      <c r="H22" s="96">
        <v>29712</v>
      </c>
      <c r="I22" s="96">
        <v>41807</v>
      </c>
      <c r="J22" s="96">
        <v>50240</v>
      </c>
      <c r="K22" s="96">
        <v>55054</v>
      </c>
      <c r="L22" s="96">
        <v>58743</v>
      </c>
      <c r="M22" s="96">
        <v>61521</v>
      </c>
      <c r="N22" s="96">
        <v>68973</v>
      </c>
      <c r="O22" s="96">
        <v>74634</v>
      </c>
      <c r="P22" s="96">
        <v>85519</v>
      </c>
      <c r="Q22" s="96">
        <v>89038</v>
      </c>
      <c r="R22" s="96">
        <v>93165</v>
      </c>
      <c r="S22" s="96">
        <v>98774</v>
      </c>
    </row>
    <row r="23" spans="1:19" x14ac:dyDescent="0.35">
      <c r="A23" s="124"/>
      <c r="B23" s="119"/>
      <c r="C23" s="39">
        <v>1153</v>
      </c>
      <c r="D23" s="52" t="s">
        <v>208</v>
      </c>
      <c r="E23" s="96">
        <v>2962</v>
      </c>
      <c r="F23" s="96">
        <v>4366</v>
      </c>
      <c r="G23" s="96">
        <v>15258</v>
      </c>
      <c r="H23" s="96">
        <v>24755</v>
      </c>
      <c r="I23" s="96">
        <v>34499</v>
      </c>
      <c r="J23" s="96">
        <v>41092</v>
      </c>
      <c r="K23" s="96">
        <v>45334</v>
      </c>
      <c r="L23" s="96">
        <v>47920</v>
      </c>
      <c r="M23" s="96">
        <v>50078</v>
      </c>
      <c r="N23" s="96">
        <v>54875</v>
      </c>
      <c r="O23" s="96">
        <v>59384</v>
      </c>
      <c r="P23" s="96">
        <v>68475</v>
      </c>
      <c r="Q23" s="96">
        <v>71782</v>
      </c>
      <c r="R23" s="96">
        <v>75549</v>
      </c>
      <c r="S23" s="96">
        <v>80745</v>
      </c>
    </row>
    <row r="24" spans="1:19" x14ac:dyDescent="0.35">
      <c r="A24" s="124"/>
      <c r="B24" s="119"/>
      <c r="C24" s="39">
        <v>1154</v>
      </c>
      <c r="D24" s="52" t="s">
        <v>209</v>
      </c>
      <c r="E24" s="96">
        <v>2962</v>
      </c>
      <c r="F24" s="96">
        <v>4202</v>
      </c>
      <c r="G24" s="96">
        <v>14268</v>
      </c>
      <c r="H24" s="96">
        <v>22065</v>
      </c>
      <c r="I24" s="96">
        <v>28915</v>
      </c>
      <c r="J24" s="96">
        <v>34566</v>
      </c>
      <c r="K24" s="96">
        <v>38281</v>
      </c>
      <c r="L24" s="96">
        <v>40517</v>
      </c>
      <c r="M24" s="96">
        <v>42621</v>
      </c>
      <c r="N24" s="96">
        <v>47384</v>
      </c>
      <c r="O24" s="96">
        <v>51893</v>
      </c>
      <c r="P24" s="96">
        <v>60985</v>
      </c>
      <c r="Q24" s="96">
        <v>64292</v>
      </c>
      <c r="R24" s="96">
        <v>68058</v>
      </c>
      <c r="S24" s="96">
        <v>73254</v>
      </c>
    </row>
    <row r="25" spans="1:19" x14ac:dyDescent="0.35">
      <c r="A25" s="124"/>
      <c r="B25" s="123" t="s">
        <v>210</v>
      </c>
      <c r="C25" s="39">
        <v>1181</v>
      </c>
      <c r="D25" s="52" t="s">
        <v>211</v>
      </c>
      <c r="E25" s="96">
        <v>2885</v>
      </c>
      <c r="F25" s="96">
        <v>6402</v>
      </c>
      <c r="G25" s="96">
        <v>22230</v>
      </c>
      <c r="H25" s="96">
        <v>35667</v>
      </c>
      <c r="I25" s="96">
        <v>53327</v>
      </c>
      <c r="J25" s="96">
        <v>65316</v>
      </c>
      <c r="K25" s="96">
        <v>71582</v>
      </c>
      <c r="L25" s="96">
        <v>76578</v>
      </c>
      <c r="M25" s="96">
        <v>79437</v>
      </c>
      <c r="N25" s="96">
        <v>87886</v>
      </c>
      <c r="O25" s="96">
        <v>94564</v>
      </c>
      <c r="P25" s="96">
        <v>106594</v>
      </c>
      <c r="Q25" s="96">
        <v>109671</v>
      </c>
      <c r="R25" s="96">
        <v>113437</v>
      </c>
      <c r="S25" s="96">
        <v>118441</v>
      </c>
    </row>
    <row r="26" spans="1:19" x14ac:dyDescent="0.35">
      <c r="A26" s="124"/>
      <c r="B26" s="123"/>
      <c r="C26" s="39">
        <v>1182</v>
      </c>
      <c r="D26" s="52" t="s">
        <v>212</v>
      </c>
      <c r="E26" s="96">
        <v>2885</v>
      </c>
      <c r="F26" s="96">
        <v>6067</v>
      </c>
      <c r="G26" s="96">
        <v>20595</v>
      </c>
      <c r="H26" s="96">
        <v>31023</v>
      </c>
      <c r="I26" s="96">
        <v>43227</v>
      </c>
      <c r="J26" s="96">
        <v>53253</v>
      </c>
      <c r="K26" s="96">
        <v>58616</v>
      </c>
      <c r="L26" s="96">
        <v>62757</v>
      </c>
      <c r="M26" s="96">
        <v>65489</v>
      </c>
      <c r="N26" s="96">
        <v>73830</v>
      </c>
      <c r="O26" s="96">
        <v>80508</v>
      </c>
      <c r="P26" s="96">
        <v>92538</v>
      </c>
      <c r="Q26" s="96">
        <v>95615</v>
      </c>
      <c r="R26" s="96">
        <v>99381</v>
      </c>
      <c r="S26" s="96">
        <v>104386</v>
      </c>
    </row>
    <row r="27" spans="1:19" x14ac:dyDescent="0.35">
      <c r="A27" s="124"/>
      <c r="B27" s="123"/>
      <c r="C27" s="39">
        <v>1183</v>
      </c>
      <c r="D27" s="52" t="s">
        <v>213</v>
      </c>
      <c r="E27" s="96">
        <v>2885</v>
      </c>
      <c r="F27" s="96">
        <v>4059</v>
      </c>
      <c r="G27" s="96">
        <v>15410</v>
      </c>
      <c r="H27" s="96">
        <v>25711</v>
      </c>
      <c r="I27" s="96">
        <v>35669</v>
      </c>
      <c r="J27" s="96">
        <v>43837</v>
      </c>
      <c r="K27" s="96">
        <v>48406</v>
      </c>
      <c r="L27" s="96">
        <v>51217</v>
      </c>
      <c r="M27" s="96">
        <v>53158</v>
      </c>
      <c r="N27" s="96">
        <v>58495</v>
      </c>
      <c r="O27" s="96">
        <v>63596</v>
      </c>
      <c r="P27" s="96">
        <v>72934</v>
      </c>
      <c r="Q27" s="96">
        <v>75857</v>
      </c>
      <c r="R27" s="96">
        <v>79432</v>
      </c>
      <c r="S27" s="96">
        <v>84245</v>
      </c>
    </row>
    <row r="28" spans="1:19" x14ac:dyDescent="0.35">
      <c r="A28" s="124"/>
      <c r="B28" s="123"/>
      <c r="C28" s="53">
        <v>1184</v>
      </c>
      <c r="D28" s="54" t="s">
        <v>214</v>
      </c>
      <c r="E28" s="96">
        <v>2885</v>
      </c>
      <c r="F28" s="96">
        <v>3895</v>
      </c>
      <c r="G28" s="96">
        <v>14420</v>
      </c>
      <c r="H28" s="96">
        <v>23020</v>
      </c>
      <c r="I28" s="96">
        <v>30085</v>
      </c>
      <c r="J28" s="96">
        <v>37312</v>
      </c>
      <c r="K28" s="96">
        <v>41353</v>
      </c>
      <c r="L28" s="96">
        <v>43815</v>
      </c>
      <c r="M28" s="96">
        <v>45700</v>
      </c>
      <c r="N28" s="96">
        <v>51005</v>
      </c>
      <c r="O28" s="96">
        <v>56105</v>
      </c>
      <c r="P28" s="96">
        <v>65443</v>
      </c>
      <c r="Q28" s="96">
        <v>68366</v>
      </c>
      <c r="R28" s="96">
        <v>71941</v>
      </c>
      <c r="S28" s="96">
        <v>76754</v>
      </c>
    </row>
    <row r="29" spans="1:19" x14ac:dyDescent="0.35">
      <c r="A29" s="121" t="s">
        <v>137</v>
      </c>
      <c r="B29" s="122" t="s">
        <v>185</v>
      </c>
      <c r="C29" s="50">
        <v>1211</v>
      </c>
      <c r="D29" s="51" t="s">
        <v>215</v>
      </c>
      <c r="E29" s="96">
        <v>4809</v>
      </c>
      <c r="F29" s="96">
        <v>7050</v>
      </c>
      <c r="G29" s="96">
        <v>19809</v>
      </c>
      <c r="H29" s="96">
        <v>30971</v>
      </c>
      <c r="I29" s="96">
        <v>45526</v>
      </c>
      <c r="J29" s="96">
        <v>53199</v>
      </c>
      <c r="K29" s="96">
        <v>57087</v>
      </c>
      <c r="L29" s="96">
        <v>59998</v>
      </c>
      <c r="M29" s="96">
        <v>62584</v>
      </c>
      <c r="N29" s="96">
        <v>68944</v>
      </c>
      <c r="O29" s="96">
        <v>73050</v>
      </c>
      <c r="P29" s="96">
        <v>81233</v>
      </c>
      <c r="Q29" s="96">
        <v>84551</v>
      </c>
      <c r="R29" s="96">
        <v>89290</v>
      </c>
      <c r="S29" s="96">
        <v>95326</v>
      </c>
    </row>
    <row r="30" spans="1:19" x14ac:dyDescent="0.35">
      <c r="A30" s="121"/>
      <c r="B30" s="122"/>
      <c r="C30" s="39">
        <v>1212</v>
      </c>
      <c r="D30" s="52" t="s">
        <v>216</v>
      </c>
      <c r="E30" s="96">
        <v>4809</v>
      </c>
      <c r="F30" s="96">
        <v>6715</v>
      </c>
      <c r="G30" s="96">
        <v>18174</v>
      </c>
      <c r="H30" s="96">
        <v>26328</v>
      </c>
      <c r="I30" s="96">
        <v>35426</v>
      </c>
      <c r="J30" s="96">
        <v>41136</v>
      </c>
      <c r="K30" s="96">
        <v>44122</v>
      </c>
      <c r="L30" s="96">
        <v>46177</v>
      </c>
      <c r="M30" s="96">
        <v>48636</v>
      </c>
      <c r="N30" s="96">
        <v>54888</v>
      </c>
      <c r="O30" s="96">
        <v>58994</v>
      </c>
      <c r="P30" s="96">
        <v>67178</v>
      </c>
      <c r="Q30" s="96">
        <v>70496</v>
      </c>
      <c r="R30" s="96">
        <v>75234</v>
      </c>
      <c r="S30" s="96">
        <v>81271</v>
      </c>
    </row>
    <row r="31" spans="1:19" x14ac:dyDescent="0.35">
      <c r="A31" s="121"/>
      <c r="B31" s="122"/>
      <c r="C31" s="39">
        <v>1213</v>
      </c>
      <c r="D31" s="52" t="s">
        <v>217</v>
      </c>
      <c r="E31" s="96">
        <v>4809</v>
      </c>
      <c r="F31" s="96">
        <v>5670</v>
      </c>
      <c r="G31" s="96">
        <v>14635</v>
      </c>
      <c r="H31" s="96">
        <v>22219</v>
      </c>
      <c r="I31" s="96">
        <v>30129</v>
      </c>
      <c r="J31" s="96">
        <v>35587</v>
      </c>
      <c r="K31" s="96">
        <v>38463</v>
      </c>
      <c r="L31" s="96">
        <v>40269</v>
      </c>
      <c r="M31" s="96">
        <v>42570</v>
      </c>
      <c r="N31" s="96">
        <v>47445</v>
      </c>
      <c r="O31" s="96">
        <v>51511</v>
      </c>
      <c r="P31" s="96">
        <v>58805</v>
      </c>
      <c r="Q31" s="96">
        <v>62092</v>
      </c>
      <c r="R31" s="96">
        <v>66797</v>
      </c>
      <c r="S31" s="96">
        <v>72794</v>
      </c>
    </row>
    <row r="32" spans="1:19" x14ac:dyDescent="0.35">
      <c r="A32" s="121"/>
      <c r="B32" s="122"/>
      <c r="C32" s="39">
        <v>1214</v>
      </c>
      <c r="D32" s="52" t="s">
        <v>218</v>
      </c>
      <c r="E32" s="96">
        <v>4809</v>
      </c>
      <c r="F32" s="96">
        <v>5506</v>
      </c>
      <c r="G32" s="96">
        <v>13645</v>
      </c>
      <c r="H32" s="96">
        <v>19528</v>
      </c>
      <c r="I32" s="96">
        <v>24545</v>
      </c>
      <c r="J32" s="96">
        <v>29061</v>
      </c>
      <c r="K32" s="96">
        <v>31409</v>
      </c>
      <c r="L32" s="96">
        <v>32866</v>
      </c>
      <c r="M32" s="96">
        <v>35112</v>
      </c>
      <c r="N32" s="96">
        <v>39955</v>
      </c>
      <c r="O32" s="96">
        <v>44020</v>
      </c>
      <c r="P32" s="96">
        <v>51314</v>
      </c>
      <c r="Q32" s="96">
        <v>54601</v>
      </c>
      <c r="R32" s="96">
        <v>59307</v>
      </c>
      <c r="S32" s="96">
        <v>65304</v>
      </c>
    </row>
    <row r="33" spans="1:19" x14ac:dyDescent="0.35">
      <c r="A33" s="121"/>
      <c r="B33" s="119" t="s">
        <v>190</v>
      </c>
      <c r="C33" s="39">
        <v>1221</v>
      </c>
      <c r="D33" s="52" t="s">
        <v>219</v>
      </c>
      <c r="E33" s="96">
        <v>5052</v>
      </c>
      <c r="F33" s="96">
        <v>8030</v>
      </c>
      <c r="G33" s="96">
        <v>22111</v>
      </c>
      <c r="H33" s="96">
        <v>33654</v>
      </c>
      <c r="I33" s="96">
        <v>47653</v>
      </c>
      <c r="J33" s="96">
        <v>54580</v>
      </c>
      <c r="K33" s="96">
        <v>57951</v>
      </c>
      <c r="L33" s="96">
        <v>61243</v>
      </c>
      <c r="M33" s="96">
        <v>64361</v>
      </c>
      <c r="N33" s="96">
        <v>69901</v>
      </c>
      <c r="O33" s="96">
        <v>73497</v>
      </c>
      <c r="P33" s="96">
        <v>83388</v>
      </c>
      <c r="Q33" s="96">
        <v>87196</v>
      </c>
      <c r="R33" s="96">
        <v>92029</v>
      </c>
      <c r="S33" s="96">
        <v>97768</v>
      </c>
    </row>
    <row r="34" spans="1:19" x14ac:dyDescent="0.35">
      <c r="A34" s="121"/>
      <c r="B34" s="119"/>
      <c r="C34" s="39">
        <v>1222</v>
      </c>
      <c r="D34" s="52" t="s">
        <v>220</v>
      </c>
      <c r="E34" s="96">
        <v>5052</v>
      </c>
      <c r="F34" s="96">
        <v>7696</v>
      </c>
      <c r="G34" s="96">
        <v>20475</v>
      </c>
      <c r="H34" s="96">
        <v>29011</v>
      </c>
      <c r="I34" s="96">
        <v>37553</v>
      </c>
      <c r="J34" s="96">
        <v>42517</v>
      </c>
      <c r="K34" s="96">
        <v>44985</v>
      </c>
      <c r="L34" s="96">
        <v>47422</v>
      </c>
      <c r="M34" s="96">
        <v>50413</v>
      </c>
      <c r="N34" s="96">
        <v>55845</v>
      </c>
      <c r="O34" s="96">
        <v>59441</v>
      </c>
      <c r="P34" s="96">
        <v>69332</v>
      </c>
      <c r="Q34" s="96">
        <v>73140</v>
      </c>
      <c r="R34" s="96">
        <v>77973</v>
      </c>
      <c r="S34" s="96">
        <v>83712</v>
      </c>
    </row>
    <row r="35" spans="1:19" x14ac:dyDescent="0.35">
      <c r="A35" s="121"/>
      <c r="B35" s="119"/>
      <c r="C35" s="39">
        <v>1223</v>
      </c>
      <c r="D35" s="52" t="s">
        <v>221</v>
      </c>
      <c r="E35" s="96">
        <v>5052</v>
      </c>
      <c r="F35" s="96">
        <v>6664</v>
      </c>
      <c r="G35" s="96">
        <v>16823</v>
      </c>
      <c r="H35" s="96">
        <v>25468</v>
      </c>
      <c r="I35" s="96">
        <v>33164</v>
      </c>
      <c r="J35" s="96">
        <v>37737</v>
      </c>
      <c r="K35" s="96">
        <v>39984</v>
      </c>
      <c r="L35" s="96">
        <v>41933</v>
      </c>
      <c r="M35" s="96">
        <v>44761</v>
      </c>
      <c r="N35" s="96">
        <v>49221</v>
      </c>
      <c r="O35" s="96">
        <v>52771</v>
      </c>
      <c r="P35" s="96">
        <v>61577</v>
      </c>
      <c r="Q35" s="96">
        <v>65416</v>
      </c>
      <c r="R35" s="96">
        <v>70375</v>
      </c>
      <c r="S35" s="96">
        <v>76156</v>
      </c>
    </row>
    <row r="36" spans="1:19" x14ac:dyDescent="0.35">
      <c r="A36" s="121"/>
      <c r="B36" s="119"/>
      <c r="C36" s="39">
        <v>1224</v>
      </c>
      <c r="D36" s="52" t="s">
        <v>222</v>
      </c>
      <c r="E36" s="96">
        <v>5052</v>
      </c>
      <c r="F36" s="96">
        <v>6499</v>
      </c>
      <c r="G36" s="96">
        <v>15833</v>
      </c>
      <c r="H36" s="96">
        <v>22777</v>
      </c>
      <c r="I36" s="96">
        <v>27581</v>
      </c>
      <c r="J36" s="96">
        <v>31212</v>
      </c>
      <c r="K36" s="96">
        <v>32930</v>
      </c>
      <c r="L36" s="96">
        <v>34531</v>
      </c>
      <c r="M36" s="96">
        <v>37304</v>
      </c>
      <c r="N36" s="96">
        <v>41730</v>
      </c>
      <c r="O36" s="96">
        <v>45280</v>
      </c>
      <c r="P36" s="96">
        <v>54086</v>
      </c>
      <c r="Q36" s="96">
        <v>57925</v>
      </c>
      <c r="R36" s="96">
        <v>62885</v>
      </c>
      <c r="S36" s="96">
        <v>68665</v>
      </c>
    </row>
    <row r="37" spans="1:19" x14ac:dyDescent="0.35">
      <c r="A37" s="121"/>
      <c r="B37" s="119" t="s">
        <v>195</v>
      </c>
      <c r="C37" s="39">
        <v>1231</v>
      </c>
      <c r="D37" s="52" t="s">
        <v>223</v>
      </c>
      <c r="E37" s="96">
        <v>5052</v>
      </c>
      <c r="F37" s="96">
        <v>8030</v>
      </c>
      <c r="G37" s="96">
        <v>22040</v>
      </c>
      <c r="H37" s="96">
        <v>33576</v>
      </c>
      <c r="I37" s="96">
        <v>47574</v>
      </c>
      <c r="J37" s="96">
        <v>54497</v>
      </c>
      <c r="K37" s="96">
        <v>57862</v>
      </c>
      <c r="L37" s="96">
        <v>61155</v>
      </c>
      <c r="M37" s="96">
        <v>64272</v>
      </c>
      <c r="N37" s="96">
        <v>69820</v>
      </c>
      <c r="O37" s="96">
        <v>73412</v>
      </c>
      <c r="P37" s="96">
        <v>83298</v>
      </c>
      <c r="Q37" s="96">
        <v>87106</v>
      </c>
      <c r="R37" s="96">
        <v>91939</v>
      </c>
      <c r="S37" s="96">
        <v>97679</v>
      </c>
    </row>
    <row r="38" spans="1:19" x14ac:dyDescent="0.35">
      <c r="A38" s="121"/>
      <c r="B38" s="119"/>
      <c r="C38" s="39">
        <v>1232</v>
      </c>
      <c r="D38" s="52" t="s">
        <v>224</v>
      </c>
      <c r="E38" s="96">
        <v>5052</v>
      </c>
      <c r="F38" s="96">
        <v>7696</v>
      </c>
      <c r="G38" s="96">
        <v>20405</v>
      </c>
      <c r="H38" s="96">
        <v>28933</v>
      </c>
      <c r="I38" s="96">
        <v>37474</v>
      </c>
      <c r="J38" s="96">
        <v>42435</v>
      </c>
      <c r="K38" s="96">
        <v>44897</v>
      </c>
      <c r="L38" s="96">
        <v>47335</v>
      </c>
      <c r="M38" s="96">
        <v>50324</v>
      </c>
      <c r="N38" s="96">
        <v>55764</v>
      </c>
      <c r="O38" s="96">
        <v>59356</v>
      </c>
      <c r="P38" s="96">
        <v>69243</v>
      </c>
      <c r="Q38" s="96">
        <v>73051</v>
      </c>
      <c r="R38" s="96">
        <v>77884</v>
      </c>
      <c r="S38" s="96">
        <v>83623</v>
      </c>
    </row>
    <row r="39" spans="1:19" x14ac:dyDescent="0.35">
      <c r="A39" s="121"/>
      <c r="B39" s="119"/>
      <c r="C39" s="39">
        <v>1233</v>
      </c>
      <c r="D39" s="52" t="s">
        <v>225</v>
      </c>
      <c r="E39" s="96">
        <v>5052</v>
      </c>
      <c r="F39" s="96">
        <v>6664</v>
      </c>
      <c r="G39" s="96">
        <v>16752</v>
      </c>
      <c r="H39" s="96">
        <v>25390</v>
      </c>
      <c r="I39" s="96">
        <v>33086</v>
      </c>
      <c r="J39" s="96">
        <v>37655</v>
      </c>
      <c r="K39" s="96">
        <v>39895</v>
      </c>
      <c r="L39" s="96">
        <v>41845</v>
      </c>
      <c r="M39" s="96">
        <v>44672</v>
      </c>
      <c r="N39" s="96">
        <v>49140</v>
      </c>
      <c r="O39" s="96">
        <v>52686</v>
      </c>
      <c r="P39" s="96">
        <v>61487</v>
      </c>
      <c r="Q39" s="96">
        <v>65327</v>
      </c>
      <c r="R39" s="96">
        <v>70286</v>
      </c>
      <c r="S39" s="96">
        <v>76067</v>
      </c>
    </row>
    <row r="40" spans="1:19" x14ac:dyDescent="0.35">
      <c r="A40" s="121"/>
      <c r="B40" s="119"/>
      <c r="C40" s="39">
        <v>1234</v>
      </c>
      <c r="D40" s="52" t="s">
        <v>226</v>
      </c>
      <c r="E40" s="96">
        <v>5052</v>
      </c>
      <c r="F40" s="96">
        <v>6499</v>
      </c>
      <c r="G40" s="96">
        <v>15762</v>
      </c>
      <c r="H40" s="96">
        <v>22700</v>
      </c>
      <c r="I40" s="96">
        <v>27502</v>
      </c>
      <c r="J40" s="96">
        <v>31129</v>
      </c>
      <c r="K40" s="96">
        <v>32842</v>
      </c>
      <c r="L40" s="96">
        <v>34443</v>
      </c>
      <c r="M40" s="96">
        <v>37214</v>
      </c>
      <c r="N40" s="96">
        <v>41649</v>
      </c>
      <c r="O40" s="96">
        <v>45195</v>
      </c>
      <c r="P40" s="96">
        <v>53997</v>
      </c>
      <c r="Q40" s="96">
        <v>57836</v>
      </c>
      <c r="R40" s="96">
        <v>62795</v>
      </c>
      <c r="S40" s="96">
        <v>68576</v>
      </c>
    </row>
    <row r="41" spans="1:19" x14ac:dyDescent="0.35">
      <c r="A41" s="121"/>
      <c r="B41" s="119" t="s">
        <v>200</v>
      </c>
      <c r="C41" s="39">
        <v>1241</v>
      </c>
      <c r="D41" s="52" t="s">
        <v>227</v>
      </c>
      <c r="E41" s="96">
        <v>2522</v>
      </c>
      <c r="F41" s="96">
        <v>5008</v>
      </c>
      <c r="G41" s="96">
        <v>16570</v>
      </c>
      <c r="H41" s="96">
        <v>27257</v>
      </c>
      <c r="I41" s="96">
        <v>41440</v>
      </c>
      <c r="J41" s="96">
        <v>49279</v>
      </c>
      <c r="K41" s="96">
        <v>53592</v>
      </c>
      <c r="L41" s="96">
        <v>57714</v>
      </c>
      <c r="M41" s="96">
        <v>61732</v>
      </c>
      <c r="N41" s="96">
        <v>68143</v>
      </c>
      <c r="O41" s="96">
        <v>73015</v>
      </c>
      <c r="P41" s="96">
        <v>83094</v>
      </c>
      <c r="Q41" s="96">
        <v>88091</v>
      </c>
      <c r="R41" s="96">
        <v>95176</v>
      </c>
      <c r="S41" s="96">
        <v>102531</v>
      </c>
    </row>
    <row r="42" spans="1:19" x14ac:dyDescent="0.35">
      <c r="A42" s="121"/>
      <c r="B42" s="119"/>
      <c r="C42" s="39">
        <v>1242</v>
      </c>
      <c r="D42" s="52" t="s">
        <v>228</v>
      </c>
      <c r="E42" s="96">
        <v>2522</v>
      </c>
      <c r="F42" s="96">
        <v>4673</v>
      </c>
      <c r="G42" s="96">
        <v>14934</v>
      </c>
      <c r="H42" s="96">
        <v>22614</v>
      </c>
      <c r="I42" s="96">
        <v>31340</v>
      </c>
      <c r="J42" s="96">
        <v>37216</v>
      </c>
      <c r="K42" s="96">
        <v>40626</v>
      </c>
      <c r="L42" s="96">
        <v>43893</v>
      </c>
      <c r="M42" s="96">
        <v>47784</v>
      </c>
      <c r="N42" s="96">
        <v>54087</v>
      </c>
      <c r="O42" s="96">
        <v>58959</v>
      </c>
      <c r="P42" s="96">
        <v>69038</v>
      </c>
      <c r="Q42" s="96">
        <v>74035</v>
      </c>
      <c r="R42" s="96">
        <v>81120</v>
      </c>
      <c r="S42" s="96">
        <v>88475</v>
      </c>
    </row>
    <row r="43" spans="1:19" x14ac:dyDescent="0.35">
      <c r="A43" s="121"/>
      <c r="B43" s="119"/>
      <c r="C43" s="39">
        <v>1243</v>
      </c>
      <c r="D43" s="52" t="s">
        <v>229</v>
      </c>
      <c r="E43" s="96">
        <v>2522</v>
      </c>
      <c r="F43" s="96">
        <v>3815</v>
      </c>
      <c r="G43" s="96">
        <v>12007</v>
      </c>
      <c r="H43" s="96">
        <v>19186</v>
      </c>
      <c r="I43" s="96">
        <v>26241</v>
      </c>
      <c r="J43" s="96">
        <v>31407</v>
      </c>
      <c r="K43" s="96">
        <v>34468</v>
      </c>
      <c r="L43" s="96">
        <v>36895</v>
      </c>
      <c r="M43" s="96">
        <v>40229</v>
      </c>
      <c r="N43" s="96">
        <v>44904</v>
      </c>
      <c r="O43" s="96">
        <v>48739</v>
      </c>
      <c r="P43" s="96">
        <v>57263</v>
      </c>
      <c r="Q43" s="96">
        <v>62145</v>
      </c>
      <c r="R43" s="96">
        <v>69131</v>
      </c>
      <c r="S43" s="96">
        <v>76370</v>
      </c>
    </row>
    <row r="44" spans="1:19" x14ac:dyDescent="0.35">
      <c r="A44" s="121"/>
      <c r="B44" s="119"/>
      <c r="C44" s="39">
        <v>1244</v>
      </c>
      <c r="D44" s="52" t="s">
        <v>230</v>
      </c>
      <c r="E44" s="96">
        <v>2522</v>
      </c>
      <c r="F44" s="96">
        <v>3651</v>
      </c>
      <c r="G44" s="96">
        <v>11017</v>
      </c>
      <c r="H44" s="96">
        <v>16495</v>
      </c>
      <c r="I44" s="96">
        <v>20658</v>
      </c>
      <c r="J44" s="96">
        <v>24881</v>
      </c>
      <c r="K44" s="96">
        <v>27415</v>
      </c>
      <c r="L44" s="96">
        <v>29493</v>
      </c>
      <c r="M44" s="96">
        <v>32772</v>
      </c>
      <c r="N44" s="96">
        <v>37414</v>
      </c>
      <c r="O44" s="96">
        <v>41248</v>
      </c>
      <c r="P44" s="96">
        <v>49772</v>
      </c>
      <c r="Q44" s="96">
        <v>54655</v>
      </c>
      <c r="R44" s="96">
        <v>61640</v>
      </c>
      <c r="S44" s="96">
        <v>68879</v>
      </c>
    </row>
    <row r="45" spans="1:19" x14ac:dyDescent="0.35">
      <c r="A45" s="121"/>
      <c r="B45" s="119" t="s">
        <v>205</v>
      </c>
      <c r="C45" s="39">
        <v>1251</v>
      </c>
      <c r="D45" s="52" t="s">
        <v>231</v>
      </c>
      <c r="E45" s="96">
        <v>2629</v>
      </c>
      <c r="F45" s="96">
        <v>4949</v>
      </c>
      <c r="G45" s="96">
        <v>16944</v>
      </c>
      <c r="H45" s="96">
        <v>28732</v>
      </c>
      <c r="I45" s="96">
        <v>43802</v>
      </c>
      <c r="J45" s="96">
        <v>51766</v>
      </c>
      <c r="K45" s="96">
        <v>56130</v>
      </c>
      <c r="L45" s="96">
        <v>59600</v>
      </c>
      <c r="M45" s="96">
        <v>61957</v>
      </c>
      <c r="N45" s="96">
        <v>68019</v>
      </c>
      <c r="O45" s="96">
        <v>71002</v>
      </c>
      <c r="P45" s="96">
        <v>78687</v>
      </c>
      <c r="Q45" s="96">
        <v>81174</v>
      </c>
      <c r="R45" s="96">
        <v>84129</v>
      </c>
      <c r="S45" s="96">
        <v>87514</v>
      </c>
    </row>
    <row r="46" spans="1:19" x14ac:dyDescent="0.35">
      <c r="A46" s="121"/>
      <c r="B46" s="119"/>
      <c r="C46" s="39">
        <v>1252</v>
      </c>
      <c r="D46" s="52" t="s">
        <v>232</v>
      </c>
      <c r="E46" s="96">
        <v>2629</v>
      </c>
      <c r="F46" s="96">
        <v>4615</v>
      </c>
      <c r="G46" s="96">
        <v>15309</v>
      </c>
      <c r="H46" s="96">
        <v>24088</v>
      </c>
      <c r="I46" s="96">
        <v>33702</v>
      </c>
      <c r="J46" s="96">
        <v>39704</v>
      </c>
      <c r="K46" s="96">
        <v>43164</v>
      </c>
      <c r="L46" s="96">
        <v>45779</v>
      </c>
      <c r="M46" s="96">
        <v>48009</v>
      </c>
      <c r="N46" s="96">
        <v>53963</v>
      </c>
      <c r="O46" s="96">
        <v>56946</v>
      </c>
      <c r="P46" s="96">
        <v>64631</v>
      </c>
      <c r="Q46" s="96">
        <v>67118</v>
      </c>
      <c r="R46" s="96">
        <v>70073</v>
      </c>
      <c r="S46" s="96">
        <v>73458</v>
      </c>
    </row>
    <row r="47" spans="1:19" x14ac:dyDescent="0.35">
      <c r="A47" s="121"/>
      <c r="B47" s="119"/>
      <c r="C47" s="39">
        <v>1253</v>
      </c>
      <c r="D47" s="52" t="s">
        <v>233</v>
      </c>
      <c r="E47" s="96">
        <v>2556</v>
      </c>
      <c r="F47" s="96">
        <v>3430</v>
      </c>
      <c r="G47" s="96">
        <v>11760</v>
      </c>
      <c r="H47" s="96">
        <v>20100</v>
      </c>
      <c r="I47" s="96">
        <v>28221</v>
      </c>
      <c r="J47" s="96">
        <v>33598</v>
      </c>
      <c r="K47" s="96">
        <v>36681</v>
      </c>
      <c r="L47" s="96">
        <v>38624</v>
      </c>
      <c r="M47" s="96">
        <v>40457</v>
      </c>
      <c r="N47" s="96">
        <v>43954</v>
      </c>
      <c r="O47" s="96">
        <v>46682</v>
      </c>
      <c r="P47" s="96">
        <v>53401</v>
      </c>
      <c r="Q47" s="96">
        <v>55787</v>
      </c>
      <c r="R47" s="96">
        <v>58602</v>
      </c>
      <c r="S47" s="96">
        <v>61855</v>
      </c>
    </row>
    <row r="48" spans="1:19" x14ac:dyDescent="0.35">
      <c r="A48" s="121"/>
      <c r="B48" s="119"/>
      <c r="C48" s="39">
        <v>1254</v>
      </c>
      <c r="D48" s="52" t="s">
        <v>234</v>
      </c>
      <c r="E48" s="96">
        <v>2556</v>
      </c>
      <c r="F48" s="96">
        <v>3265</v>
      </c>
      <c r="G48" s="96">
        <v>10770</v>
      </c>
      <c r="H48" s="96">
        <v>17410</v>
      </c>
      <c r="I48" s="96">
        <v>22638</v>
      </c>
      <c r="J48" s="96">
        <v>27073</v>
      </c>
      <c r="K48" s="96">
        <v>29628</v>
      </c>
      <c r="L48" s="96">
        <v>31222</v>
      </c>
      <c r="M48" s="96">
        <v>32999</v>
      </c>
      <c r="N48" s="96">
        <v>36463</v>
      </c>
      <c r="O48" s="96">
        <v>39191</v>
      </c>
      <c r="P48" s="96">
        <v>45910</v>
      </c>
      <c r="Q48" s="96">
        <v>48296</v>
      </c>
      <c r="R48" s="96">
        <v>51111</v>
      </c>
      <c r="S48" s="96">
        <v>54364</v>
      </c>
    </row>
    <row r="49" spans="1:19" x14ac:dyDescent="0.35">
      <c r="A49" s="121"/>
      <c r="B49" s="123" t="s">
        <v>210</v>
      </c>
      <c r="C49" s="39">
        <v>1281</v>
      </c>
      <c r="D49" s="52" t="s">
        <v>235</v>
      </c>
      <c r="E49" s="96">
        <v>2555</v>
      </c>
      <c r="F49" s="96">
        <v>4826</v>
      </c>
      <c r="G49" s="96">
        <v>17285</v>
      </c>
      <c r="H49" s="96">
        <v>29823</v>
      </c>
      <c r="I49" s="96">
        <v>44857</v>
      </c>
      <c r="J49" s="96">
        <v>54025</v>
      </c>
      <c r="K49" s="96">
        <v>58628</v>
      </c>
      <c r="L49" s="96">
        <v>62235</v>
      </c>
      <c r="M49" s="96">
        <v>64377</v>
      </c>
      <c r="N49" s="96">
        <v>70725</v>
      </c>
      <c r="O49" s="96">
        <v>74071</v>
      </c>
      <c r="P49" s="96">
        <v>81988</v>
      </c>
      <c r="Q49" s="96">
        <v>84070</v>
      </c>
      <c r="R49" s="96">
        <v>86761</v>
      </c>
      <c r="S49" s="96">
        <v>89686</v>
      </c>
    </row>
    <row r="50" spans="1:19" x14ac:dyDescent="0.35">
      <c r="A50" s="121"/>
      <c r="B50" s="123"/>
      <c r="C50" s="39">
        <v>1282</v>
      </c>
      <c r="D50" s="52" t="s">
        <v>236</v>
      </c>
      <c r="E50" s="96">
        <v>2555</v>
      </c>
      <c r="F50" s="96">
        <v>4491</v>
      </c>
      <c r="G50" s="96">
        <v>15649</v>
      </c>
      <c r="H50" s="96">
        <v>25179</v>
      </c>
      <c r="I50" s="96">
        <v>34757</v>
      </c>
      <c r="J50" s="96">
        <v>41962</v>
      </c>
      <c r="K50" s="96">
        <v>45662</v>
      </c>
      <c r="L50" s="96">
        <v>48414</v>
      </c>
      <c r="M50" s="96">
        <v>50429</v>
      </c>
      <c r="N50" s="96">
        <v>56670</v>
      </c>
      <c r="O50" s="96">
        <v>60016</v>
      </c>
      <c r="P50" s="96">
        <v>67933</v>
      </c>
      <c r="Q50" s="96">
        <v>70014</v>
      </c>
      <c r="R50" s="96">
        <v>72705</v>
      </c>
      <c r="S50" s="96">
        <v>75631</v>
      </c>
    </row>
    <row r="51" spans="1:19" x14ac:dyDescent="0.35">
      <c r="A51" s="121"/>
      <c r="B51" s="123"/>
      <c r="C51" s="39">
        <v>1283</v>
      </c>
      <c r="D51" s="52" t="s">
        <v>237</v>
      </c>
      <c r="E51" s="96">
        <v>2482</v>
      </c>
      <c r="F51" s="96">
        <v>3136</v>
      </c>
      <c r="G51" s="96">
        <v>11930</v>
      </c>
      <c r="H51" s="96">
        <v>21045</v>
      </c>
      <c r="I51" s="96">
        <v>29242</v>
      </c>
      <c r="J51" s="96">
        <v>36049</v>
      </c>
      <c r="K51" s="96">
        <v>39286</v>
      </c>
      <c r="L51" s="96">
        <v>41281</v>
      </c>
      <c r="M51" s="96">
        <v>42825</v>
      </c>
      <c r="N51" s="96">
        <v>46507</v>
      </c>
      <c r="O51" s="96">
        <v>49479</v>
      </c>
      <c r="P51" s="96">
        <v>56111</v>
      </c>
      <c r="Q51" s="96">
        <v>58130</v>
      </c>
      <c r="R51" s="96">
        <v>60762</v>
      </c>
      <c r="S51" s="96">
        <v>63648</v>
      </c>
    </row>
    <row r="52" spans="1:19" x14ac:dyDescent="0.35">
      <c r="A52" s="121"/>
      <c r="B52" s="123"/>
      <c r="C52" s="53">
        <v>1284</v>
      </c>
      <c r="D52" s="54" t="s">
        <v>238</v>
      </c>
      <c r="E52" s="96">
        <v>2482</v>
      </c>
      <c r="F52" s="96">
        <v>2972</v>
      </c>
      <c r="G52" s="96">
        <v>10940</v>
      </c>
      <c r="H52" s="96">
        <v>18355</v>
      </c>
      <c r="I52" s="96">
        <v>23659</v>
      </c>
      <c r="J52" s="96">
        <v>29523</v>
      </c>
      <c r="K52" s="96">
        <v>32233</v>
      </c>
      <c r="L52" s="96">
        <v>33879</v>
      </c>
      <c r="M52" s="96">
        <v>35368</v>
      </c>
      <c r="N52" s="96">
        <v>39016</v>
      </c>
      <c r="O52" s="96">
        <v>41988</v>
      </c>
      <c r="P52" s="96">
        <v>48620</v>
      </c>
      <c r="Q52" s="96">
        <v>50640</v>
      </c>
      <c r="R52" s="96">
        <v>53271</v>
      </c>
      <c r="S52" s="96">
        <v>56157</v>
      </c>
    </row>
    <row r="53" spans="1:19" x14ac:dyDescent="0.35">
      <c r="A53" s="121" t="s">
        <v>115</v>
      </c>
      <c r="B53" s="122" t="s">
        <v>185</v>
      </c>
      <c r="C53" s="50">
        <v>1311</v>
      </c>
      <c r="D53" s="51" t="s">
        <v>239</v>
      </c>
      <c r="E53" s="96">
        <v>4799</v>
      </c>
      <c r="F53" s="96">
        <v>7057</v>
      </c>
      <c r="G53" s="96">
        <v>19990</v>
      </c>
      <c r="H53" s="96">
        <v>32104</v>
      </c>
      <c r="I53" s="96">
        <v>47201</v>
      </c>
      <c r="J53" s="96">
        <v>56095</v>
      </c>
      <c r="K53" s="96">
        <v>60402</v>
      </c>
      <c r="L53" s="96">
        <v>63511</v>
      </c>
      <c r="M53" s="96">
        <v>66671</v>
      </c>
      <c r="N53" s="96">
        <v>71023</v>
      </c>
      <c r="O53" s="96">
        <v>75192</v>
      </c>
      <c r="P53" s="96">
        <v>85206</v>
      </c>
      <c r="Q53" s="96">
        <v>88195</v>
      </c>
      <c r="R53" s="96">
        <v>92638</v>
      </c>
      <c r="S53" s="96">
        <v>97297</v>
      </c>
    </row>
    <row r="54" spans="1:19" x14ac:dyDescent="0.35">
      <c r="A54" s="121"/>
      <c r="B54" s="122"/>
      <c r="C54" s="39">
        <v>1312</v>
      </c>
      <c r="D54" s="52" t="s">
        <v>240</v>
      </c>
      <c r="E54" s="96">
        <v>4799</v>
      </c>
      <c r="F54" s="96">
        <v>6723</v>
      </c>
      <c r="G54" s="96">
        <v>18355</v>
      </c>
      <c r="H54" s="96">
        <v>27247</v>
      </c>
      <c r="I54" s="96">
        <v>36888</v>
      </c>
      <c r="J54" s="96">
        <v>43308</v>
      </c>
      <c r="K54" s="96">
        <v>46711</v>
      </c>
      <c r="L54" s="96">
        <v>48966</v>
      </c>
      <c r="M54" s="96">
        <v>51998</v>
      </c>
      <c r="N54" s="96">
        <v>56243</v>
      </c>
      <c r="O54" s="96">
        <v>60412</v>
      </c>
      <c r="P54" s="96">
        <v>70425</v>
      </c>
      <c r="Q54" s="96">
        <v>73415</v>
      </c>
      <c r="R54" s="96">
        <v>77858</v>
      </c>
      <c r="S54" s="96">
        <v>82516</v>
      </c>
    </row>
    <row r="55" spans="1:19" x14ac:dyDescent="0.35">
      <c r="A55" s="121"/>
      <c r="B55" s="122"/>
      <c r="C55" s="39">
        <v>1313</v>
      </c>
      <c r="D55" s="52" t="s">
        <v>241</v>
      </c>
      <c r="E55" s="96">
        <v>4799</v>
      </c>
      <c r="F55" s="96">
        <v>5899</v>
      </c>
      <c r="G55" s="96">
        <v>15085</v>
      </c>
      <c r="H55" s="96">
        <v>23091</v>
      </c>
      <c r="I55" s="96">
        <v>31283</v>
      </c>
      <c r="J55" s="96">
        <v>37672</v>
      </c>
      <c r="K55" s="96">
        <v>41063</v>
      </c>
      <c r="L55" s="96">
        <v>42901</v>
      </c>
      <c r="M55" s="96">
        <v>45748</v>
      </c>
      <c r="N55" s="96">
        <v>49845</v>
      </c>
      <c r="O55" s="96">
        <v>53108</v>
      </c>
      <c r="P55" s="96">
        <v>61535</v>
      </c>
      <c r="Q55" s="96">
        <v>64665</v>
      </c>
      <c r="R55" s="96">
        <v>69424</v>
      </c>
      <c r="S55" s="96">
        <v>74258</v>
      </c>
    </row>
    <row r="56" spans="1:19" x14ac:dyDescent="0.35">
      <c r="A56" s="121"/>
      <c r="B56" s="122"/>
      <c r="C56" s="39">
        <v>1314</v>
      </c>
      <c r="D56" s="52" t="s">
        <v>242</v>
      </c>
      <c r="E56" s="96">
        <v>4799</v>
      </c>
      <c r="F56" s="96">
        <v>5735</v>
      </c>
      <c r="G56" s="96">
        <v>14094</v>
      </c>
      <c r="H56" s="96">
        <v>20370</v>
      </c>
      <c r="I56" s="96">
        <v>25669</v>
      </c>
      <c r="J56" s="96">
        <v>30944</v>
      </c>
      <c r="K56" s="96">
        <v>33807</v>
      </c>
      <c r="L56" s="96">
        <v>35296</v>
      </c>
      <c r="M56" s="96">
        <v>38088</v>
      </c>
      <c r="N56" s="96">
        <v>42152</v>
      </c>
      <c r="O56" s="96">
        <v>45415</v>
      </c>
      <c r="P56" s="96">
        <v>53842</v>
      </c>
      <c r="Q56" s="96">
        <v>56971</v>
      </c>
      <c r="R56" s="96">
        <v>61731</v>
      </c>
      <c r="S56" s="96">
        <v>66564</v>
      </c>
    </row>
    <row r="57" spans="1:19" x14ac:dyDescent="0.35">
      <c r="A57" s="121"/>
      <c r="B57" s="119" t="s">
        <v>190</v>
      </c>
      <c r="C57" s="39">
        <v>1321</v>
      </c>
      <c r="D57" s="52" t="s">
        <v>243</v>
      </c>
      <c r="E57" s="96">
        <v>5097</v>
      </c>
      <c r="F57" s="96">
        <v>8308</v>
      </c>
      <c r="G57" s="96">
        <v>23861</v>
      </c>
      <c r="H57" s="96">
        <v>36773</v>
      </c>
      <c r="I57" s="96">
        <v>51508</v>
      </c>
      <c r="J57" s="96">
        <v>58215</v>
      </c>
      <c r="K57" s="96">
        <v>61181</v>
      </c>
      <c r="L57" s="96">
        <v>64431</v>
      </c>
      <c r="M57" s="96">
        <v>67375</v>
      </c>
      <c r="N57" s="96">
        <v>72804</v>
      </c>
      <c r="O57" s="96">
        <v>75960</v>
      </c>
      <c r="P57" s="96">
        <v>84964</v>
      </c>
      <c r="Q57" s="96">
        <v>87892</v>
      </c>
      <c r="R57" s="96">
        <v>90952</v>
      </c>
      <c r="S57" s="96">
        <v>95298</v>
      </c>
    </row>
    <row r="58" spans="1:19" x14ac:dyDescent="0.35">
      <c r="A58" s="121"/>
      <c r="B58" s="119"/>
      <c r="C58" s="39">
        <v>1322</v>
      </c>
      <c r="D58" s="52" t="s">
        <v>244</v>
      </c>
      <c r="E58" s="96">
        <v>5097</v>
      </c>
      <c r="F58" s="96">
        <v>7973</v>
      </c>
      <c r="G58" s="96">
        <v>22225</v>
      </c>
      <c r="H58" s="96">
        <v>32130</v>
      </c>
      <c r="I58" s="96">
        <v>41408</v>
      </c>
      <c r="J58" s="96">
        <v>46153</v>
      </c>
      <c r="K58" s="96">
        <v>48215</v>
      </c>
      <c r="L58" s="96">
        <v>50610</v>
      </c>
      <c r="M58" s="96">
        <v>53427</v>
      </c>
      <c r="N58" s="96">
        <v>58749</v>
      </c>
      <c r="O58" s="96">
        <v>61905</v>
      </c>
      <c r="P58" s="96">
        <v>70908</v>
      </c>
      <c r="Q58" s="96">
        <v>73837</v>
      </c>
      <c r="R58" s="96">
        <v>76897</v>
      </c>
      <c r="S58" s="96">
        <v>81242</v>
      </c>
    </row>
    <row r="59" spans="1:19" x14ac:dyDescent="0.35">
      <c r="A59" s="121"/>
      <c r="B59" s="119"/>
      <c r="C59" s="39">
        <v>1323</v>
      </c>
      <c r="D59" s="52" t="s">
        <v>245</v>
      </c>
      <c r="E59" s="96">
        <v>5097</v>
      </c>
      <c r="F59" s="96">
        <v>6804</v>
      </c>
      <c r="G59" s="96">
        <v>18365</v>
      </c>
      <c r="H59" s="96">
        <v>28042</v>
      </c>
      <c r="I59" s="96">
        <v>36736</v>
      </c>
      <c r="J59" s="96">
        <v>41095</v>
      </c>
      <c r="K59" s="96">
        <v>42952</v>
      </c>
      <c r="L59" s="96">
        <v>44945</v>
      </c>
      <c r="M59" s="96">
        <v>47554</v>
      </c>
      <c r="N59" s="96">
        <v>51913</v>
      </c>
      <c r="O59" s="96">
        <v>55036</v>
      </c>
      <c r="P59" s="96">
        <v>63045</v>
      </c>
      <c r="Q59" s="96">
        <v>65936</v>
      </c>
      <c r="R59" s="96">
        <v>68948</v>
      </c>
      <c r="S59" s="96">
        <v>73241</v>
      </c>
    </row>
    <row r="60" spans="1:19" x14ac:dyDescent="0.35">
      <c r="A60" s="121"/>
      <c r="B60" s="119"/>
      <c r="C60" s="39">
        <v>1324</v>
      </c>
      <c r="D60" s="52" t="s">
        <v>246</v>
      </c>
      <c r="E60" s="96">
        <v>5097</v>
      </c>
      <c r="F60" s="96">
        <v>6640</v>
      </c>
      <c r="G60" s="96">
        <v>17375</v>
      </c>
      <c r="H60" s="96">
        <v>25352</v>
      </c>
      <c r="I60" s="96">
        <v>31153</v>
      </c>
      <c r="J60" s="96">
        <v>34569</v>
      </c>
      <c r="K60" s="96">
        <v>35898</v>
      </c>
      <c r="L60" s="96">
        <v>37543</v>
      </c>
      <c r="M60" s="96">
        <v>40096</v>
      </c>
      <c r="N60" s="96">
        <v>44423</v>
      </c>
      <c r="O60" s="96">
        <v>47545</v>
      </c>
      <c r="P60" s="96">
        <v>55554</v>
      </c>
      <c r="Q60" s="96">
        <v>58445</v>
      </c>
      <c r="R60" s="96">
        <v>61457</v>
      </c>
      <c r="S60" s="96">
        <v>65750</v>
      </c>
    </row>
    <row r="61" spans="1:19" x14ac:dyDescent="0.35">
      <c r="A61" s="121"/>
      <c r="B61" s="119" t="s">
        <v>195</v>
      </c>
      <c r="C61" s="39">
        <v>1331</v>
      </c>
      <c r="D61" s="52" t="s">
        <v>247</v>
      </c>
      <c r="E61" s="96">
        <v>3618</v>
      </c>
      <c r="F61" s="96">
        <v>4686</v>
      </c>
      <c r="G61" s="96">
        <v>10646</v>
      </c>
      <c r="H61" s="96">
        <v>14270</v>
      </c>
      <c r="I61" s="96">
        <v>20074</v>
      </c>
      <c r="J61" s="96">
        <v>22947</v>
      </c>
      <c r="K61" s="96">
        <v>24777</v>
      </c>
      <c r="L61" s="96">
        <v>27357</v>
      </c>
      <c r="M61" s="96">
        <v>28844</v>
      </c>
      <c r="N61" s="96">
        <v>31478</v>
      </c>
      <c r="O61" s="96">
        <v>33134</v>
      </c>
      <c r="P61" s="96">
        <v>38955</v>
      </c>
      <c r="Q61" s="96">
        <v>40125</v>
      </c>
      <c r="R61" s="96">
        <v>41167</v>
      </c>
      <c r="S61" s="96">
        <v>42778</v>
      </c>
    </row>
    <row r="62" spans="1:19" x14ac:dyDescent="0.35">
      <c r="A62" s="121"/>
      <c r="B62" s="119"/>
      <c r="C62" s="39">
        <v>1332</v>
      </c>
      <c r="D62" s="52" t="s">
        <v>248</v>
      </c>
      <c r="E62" s="96">
        <v>3618</v>
      </c>
      <c r="F62" s="96">
        <v>4686</v>
      </c>
      <c r="G62" s="96">
        <v>10441</v>
      </c>
      <c r="H62" s="96">
        <v>13724</v>
      </c>
      <c r="I62" s="96">
        <v>17822</v>
      </c>
      <c r="J62" s="96">
        <v>20368</v>
      </c>
      <c r="K62" s="96">
        <v>21838</v>
      </c>
      <c r="L62" s="96">
        <v>23856</v>
      </c>
      <c r="M62" s="96">
        <v>25266</v>
      </c>
      <c r="N62" s="96">
        <v>27835</v>
      </c>
      <c r="O62" s="96">
        <v>29491</v>
      </c>
      <c r="P62" s="96">
        <v>35312</v>
      </c>
      <c r="Q62" s="96">
        <v>36482</v>
      </c>
      <c r="R62" s="96">
        <v>37524</v>
      </c>
      <c r="S62" s="96">
        <v>39135</v>
      </c>
    </row>
    <row r="63" spans="1:19" x14ac:dyDescent="0.35">
      <c r="A63" s="121"/>
      <c r="B63" s="119"/>
      <c r="C63" s="39">
        <v>1333</v>
      </c>
      <c r="D63" s="52" t="s">
        <v>249</v>
      </c>
      <c r="E63" s="96">
        <v>3618</v>
      </c>
      <c r="F63" s="96">
        <v>4630</v>
      </c>
      <c r="G63" s="96">
        <v>9986</v>
      </c>
      <c r="H63" s="96">
        <v>13378</v>
      </c>
      <c r="I63" s="96">
        <v>16938</v>
      </c>
      <c r="J63" s="96">
        <v>19150</v>
      </c>
      <c r="K63" s="96">
        <v>20352</v>
      </c>
      <c r="L63" s="96">
        <v>21834</v>
      </c>
      <c r="M63" s="96">
        <v>22987</v>
      </c>
      <c r="N63" s="96">
        <v>24619</v>
      </c>
      <c r="O63" s="96">
        <v>26257</v>
      </c>
      <c r="P63" s="96">
        <v>31217</v>
      </c>
      <c r="Q63" s="96">
        <v>32367</v>
      </c>
      <c r="R63" s="96">
        <v>33389</v>
      </c>
      <c r="S63" s="96">
        <v>34977</v>
      </c>
    </row>
    <row r="64" spans="1:19" x14ac:dyDescent="0.35">
      <c r="A64" s="121"/>
      <c r="B64" s="119"/>
      <c r="C64" s="39">
        <v>1334</v>
      </c>
      <c r="D64" s="52" t="s">
        <v>250</v>
      </c>
      <c r="E64" s="96">
        <v>3618</v>
      </c>
      <c r="F64" s="96">
        <v>4630</v>
      </c>
      <c r="G64" s="96">
        <v>9731</v>
      </c>
      <c r="H64" s="96">
        <v>12825</v>
      </c>
      <c r="I64" s="96">
        <v>15259</v>
      </c>
      <c r="J64" s="96">
        <v>17259</v>
      </c>
      <c r="K64" s="96">
        <v>18192</v>
      </c>
      <c r="L64" s="96">
        <v>19428</v>
      </c>
      <c r="M64" s="96">
        <v>20544</v>
      </c>
      <c r="N64" s="96">
        <v>22159</v>
      </c>
      <c r="O64" s="96">
        <v>23797</v>
      </c>
      <c r="P64" s="96">
        <v>28758</v>
      </c>
      <c r="Q64" s="96">
        <v>29907</v>
      </c>
      <c r="R64" s="96">
        <v>30929</v>
      </c>
      <c r="S64" s="96">
        <v>32517</v>
      </c>
    </row>
    <row r="65" spans="1:19" x14ac:dyDescent="0.35">
      <c r="A65" s="121"/>
      <c r="B65" s="119" t="s">
        <v>200</v>
      </c>
      <c r="C65" s="39">
        <v>1341</v>
      </c>
      <c r="D65" s="52" t="s">
        <v>251</v>
      </c>
      <c r="E65" s="96">
        <v>3006</v>
      </c>
      <c r="F65" s="96">
        <v>5745</v>
      </c>
      <c r="G65" s="96">
        <v>18396</v>
      </c>
      <c r="H65" s="96">
        <v>30594</v>
      </c>
      <c r="I65" s="96">
        <v>45327</v>
      </c>
      <c r="J65" s="96">
        <v>52465</v>
      </c>
      <c r="K65" s="96">
        <v>55641</v>
      </c>
      <c r="L65" s="96">
        <v>59061</v>
      </c>
      <c r="M65" s="96">
        <v>61851</v>
      </c>
      <c r="N65" s="96">
        <v>67640</v>
      </c>
      <c r="O65" s="96">
        <v>71058</v>
      </c>
      <c r="P65" s="96">
        <v>83097</v>
      </c>
      <c r="Q65" s="96">
        <v>86096</v>
      </c>
      <c r="R65" s="96">
        <v>89334</v>
      </c>
      <c r="S65" s="96">
        <v>93613</v>
      </c>
    </row>
    <row r="66" spans="1:19" x14ac:dyDescent="0.35">
      <c r="A66" s="121"/>
      <c r="B66" s="119"/>
      <c r="C66" s="39">
        <v>1342</v>
      </c>
      <c r="D66" s="52" t="s">
        <v>252</v>
      </c>
      <c r="E66" s="96">
        <v>3006</v>
      </c>
      <c r="F66" s="96">
        <v>5411</v>
      </c>
      <c r="G66" s="96">
        <v>16760</v>
      </c>
      <c r="H66" s="96">
        <v>25950</v>
      </c>
      <c r="I66" s="96">
        <v>35227</v>
      </c>
      <c r="J66" s="96">
        <v>40402</v>
      </c>
      <c r="K66" s="96">
        <v>42675</v>
      </c>
      <c r="L66" s="96">
        <v>45241</v>
      </c>
      <c r="M66" s="96">
        <v>47903</v>
      </c>
      <c r="N66" s="96">
        <v>53585</v>
      </c>
      <c r="O66" s="96">
        <v>57003</v>
      </c>
      <c r="P66" s="96">
        <v>69041</v>
      </c>
      <c r="Q66" s="96">
        <v>72040</v>
      </c>
      <c r="R66" s="96">
        <v>75278</v>
      </c>
      <c r="S66" s="96">
        <v>79557</v>
      </c>
    </row>
    <row r="67" spans="1:19" x14ac:dyDescent="0.35">
      <c r="A67" s="121"/>
      <c r="B67" s="119"/>
      <c r="C67" s="39">
        <v>1343</v>
      </c>
      <c r="D67" s="52" t="s">
        <v>253</v>
      </c>
      <c r="E67" s="96">
        <v>3006</v>
      </c>
      <c r="F67" s="96">
        <v>4392</v>
      </c>
      <c r="G67" s="96">
        <v>13144</v>
      </c>
      <c r="H67" s="96">
        <v>21845</v>
      </c>
      <c r="I67" s="96">
        <v>29410</v>
      </c>
      <c r="J67" s="96">
        <v>33641</v>
      </c>
      <c r="K67" s="96">
        <v>35737</v>
      </c>
      <c r="L67" s="96">
        <v>37826</v>
      </c>
      <c r="M67" s="96">
        <v>40107</v>
      </c>
      <c r="N67" s="96">
        <v>43070</v>
      </c>
      <c r="O67" s="96">
        <v>46162</v>
      </c>
      <c r="P67" s="96">
        <v>56509</v>
      </c>
      <c r="Q67" s="96">
        <v>59388</v>
      </c>
      <c r="R67" s="96">
        <v>62425</v>
      </c>
      <c r="S67" s="96">
        <v>66473</v>
      </c>
    </row>
    <row r="68" spans="1:19" x14ac:dyDescent="0.35">
      <c r="A68" s="121"/>
      <c r="B68" s="119"/>
      <c r="C68" s="39">
        <v>1344</v>
      </c>
      <c r="D68" s="52" t="s">
        <v>254</v>
      </c>
      <c r="E68" s="96">
        <v>3006</v>
      </c>
      <c r="F68" s="96">
        <v>4228</v>
      </c>
      <c r="G68" s="96">
        <v>12153</v>
      </c>
      <c r="H68" s="96">
        <v>19155</v>
      </c>
      <c r="I68" s="96">
        <v>23826</v>
      </c>
      <c r="J68" s="96">
        <v>27115</v>
      </c>
      <c r="K68" s="96">
        <v>28683</v>
      </c>
      <c r="L68" s="96">
        <v>30424</v>
      </c>
      <c r="M68" s="96">
        <v>32650</v>
      </c>
      <c r="N68" s="96">
        <v>35579</v>
      </c>
      <c r="O68" s="96">
        <v>38672</v>
      </c>
      <c r="P68" s="96">
        <v>49018</v>
      </c>
      <c r="Q68" s="96">
        <v>51897</v>
      </c>
      <c r="R68" s="96">
        <v>54935</v>
      </c>
      <c r="S68" s="96">
        <v>58982</v>
      </c>
    </row>
    <row r="69" spans="1:19" x14ac:dyDescent="0.35">
      <c r="A69" s="121"/>
      <c r="B69" s="119" t="s">
        <v>205</v>
      </c>
      <c r="C69" s="39">
        <v>1351</v>
      </c>
      <c r="D69" s="52" t="s">
        <v>255</v>
      </c>
      <c r="E69" s="96">
        <v>2313</v>
      </c>
      <c r="F69" s="96">
        <v>4338</v>
      </c>
      <c r="G69" s="96">
        <v>14977</v>
      </c>
      <c r="H69" s="96">
        <v>24961</v>
      </c>
      <c r="I69" s="96">
        <v>38291</v>
      </c>
      <c r="J69" s="96">
        <v>44881</v>
      </c>
      <c r="K69" s="96">
        <v>48265</v>
      </c>
      <c r="L69" s="96">
        <v>51212</v>
      </c>
      <c r="M69" s="96">
        <v>53358</v>
      </c>
      <c r="N69" s="96">
        <v>57946</v>
      </c>
      <c r="O69" s="96">
        <v>60237</v>
      </c>
      <c r="P69" s="96">
        <v>68129</v>
      </c>
      <c r="Q69" s="96">
        <v>70152</v>
      </c>
      <c r="R69" s="96">
        <v>72775</v>
      </c>
      <c r="S69" s="96">
        <v>75587</v>
      </c>
    </row>
    <row r="70" spans="1:19" x14ac:dyDescent="0.35">
      <c r="A70" s="121"/>
      <c r="B70" s="119"/>
      <c r="C70" s="39">
        <v>1352</v>
      </c>
      <c r="D70" s="52" t="s">
        <v>256</v>
      </c>
      <c r="E70" s="96">
        <v>2313</v>
      </c>
      <c r="F70" s="96">
        <v>4004</v>
      </c>
      <c r="G70" s="96">
        <v>13342</v>
      </c>
      <c r="H70" s="96">
        <v>20318</v>
      </c>
      <c r="I70" s="96">
        <v>28191</v>
      </c>
      <c r="J70" s="96">
        <v>32819</v>
      </c>
      <c r="K70" s="96">
        <v>35299</v>
      </c>
      <c r="L70" s="96">
        <v>37391</v>
      </c>
      <c r="M70" s="96">
        <v>39410</v>
      </c>
      <c r="N70" s="96">
        <v>43890</v>
      </c>
      <c r="O70" s="96">
        <v>46181</v>
      </c>
      <c r="P70" s="96">
        <v>54073</v>
      </c>
      <c r="Q70" s="96">
        <v>56096</v>
      </c>
      <c r="R70" s="96">
        <v>58719</v>
      </c>
      <c r="S70" s="96">
        <v>61531</v>
      </c>
    </row>
    <row r="71" spans="1:19" x14ac:dyDescent="0.35">
      <c r="A71" s="121"/>
      <c r="B71" s="119"/>
      <c r="C71" s="39">
        <v>1353</v>
      </c>
      <c r="D71" s="52" t="s">
        <v>257</v>
      </c>
      <c r="E71" s="96">
        <v>2313</v>
      </c>
      <c r="F71" s="96">
        <v>3171</v>
      </c>
      <c r="G71" s="96">
        <v>10516</v>
      </c>
      <c r="H71" s="96">
        <v>17278</v>
      </c>
      <c r="I71" s="96">
        <v>24220</v>
      </c>
      <c r="J71" s="96">
        <v>28619</v>
      </c>
      <c r="K71" s="96">
        <v>30856</v>
      </c>
      <c r="L71" s="96">
        <v>32485</v>
      </c>
      <c r="M71" s="96">
        <v>34246</v>
      </c>
      <c r="N71" s="96">
        <v>36535</v>
      </c>
      <c r="O71" s="96">
        <v>38819</v>
      </c>
      <c r="P71" s="96">
        <v>45727</v>
      </c>
      <c r="Q71" s="96">
        <v>47740</v>
      </c>
      <c r="R71" s="96">
        <v>50363</v>
      </c>
      <c r="S71" s="96">
        <v>53175</v>
      </c>
    </row>
    <row r="72" spans="1:19" x14ac:dyDescent="0.35">
      <c r="A72" s="121"/>
      <c r="B72" s="119"/>
      <c r="C72" s="39">
        <v>1354</v>
      </c>
      <c r="D72" s="52" t="s">
        <v>258</v>
      </c>
      <c r="E72" s="96">
        <v>2313</v>
      </c>
      <c r="F72" s="96">
        <v>3007</v>
      </c>
      <c r="G72" s="96">
        <v>9526</v>
      </c>
      <c r="H72" s="96">
        <v>14588</v>
      </c>
      <c r="I72" s="96">
        <v>18636</v>
      </c>
      <c r="J72" s="96">
        <v>22093</v>
      </c>
      <c r="K72" s="96">
        <v>23802</v>
      </c>
      <c r="L72" s="96">
        <v>25083</v>
      </c>
      <c r="M72" s="96">
        <v>26788</v>
      </c>
      <c r="N72" s="96">
        <v>29044</v>
      </c>
      <c r="O72" s="96">
        <v>31328</v>
      </c>
      <c r="P72" s="96">
        <v>38236</v>
      </c>
      <c r="Q72" s="96">
        <v>40250</v>
      </c>
      <c r="R72" s="96">
        <v>42872</v>
      </c>
      <c r="S72" s="96">
        <v>45684</v>
      </c>
    </row>
    <row r="73" spans="1:19" x14ac:dyDescent="0.35">
      <c r="A73" s="121"/>
      <c r="B73" s="123" t="s">
        <v>210</v>
      </c>
      <c r="C73" s="39">
        <v>1381</v>
      </c>
      <c r="D73" s="52" t="s">
        <v>259</v>
      </c>
      <c r="E73" s="96">
        <v>2230</v>
      </c>
      <c r="F73" s="96">
        <v>4086</v>
      </c>
      <c r="G73" s="96">
        <v>15257</v>
      </c>
      <c r="H73" s="96">
        <v>26121</v>
      </c>
      <c r="I73" s="96">
        <v>39502</v>
      </c>
      <c r="J73" s="96">
        <v>47733</v>
      </c>
      <c r="K73" s="96">
        <v>51288</v>
      </c>
      <c r="L73" s="96">
        <v>54289</v>
      </c>
      <c r="M73" s="96">
        <v>56127</v>
      </c>
      <c r="N73" s="96">
        <v>60914</v>
      </c>
      <c r="O73" s="96">
        <v>63473</v>
      </c>
      <c r="P73" s="96">
        <v>71340</v>
      </c>
      <c r="Q73" s="96">
        <v>72947</v>
      </c>
      <c r="R73" s="96">
        <v>75361</v>
      </c>
      <c r="S73" s="96">
        <v>77757</v>
      </c>
    </row>
    <row r="74" spans="1:19" x14ac:dyDescent="0.35">
      <c r="A74" s="121"/>
      <c r="B74" s="123"/>
      <c r="C74" s="39">
        <v>1382</v>
      </c>
      <c r="D74" s="52" t="s">
        <v>260</v>
      </c>
      <c r="E74" s="96">
        <v>2230</v>
      </c>
      <c r="F74" s="96">
        <v>3752</v>
      </c>
      <c r="G74" s="96">
        <v>13621</v>
      </c>
      <c r="H74" s="96">
        <v>21478</v>
      </c>
      <c r="I74" s="96">
        <v>29402</v>
      </c>
      <c r="J74" s="96">
        <v>35670</v>
      </c>
      <c r="K74" s="96">
        <v>38322</v>
      </c>
      <c r="L74" s="96">
        <v>40469</v>
      </c>
      <c r="M74" s="96">
        <v>42179</v>
      </c>
      <c r="N74" s="96">
        <v>46858</v>
      </c>
      <c r="O74" s="96">
        <v>49417</v>
      </c>
      <c r="P74" s="96">
        <v>57284</v>
      </c>
      <c r="Q74" s="96">
        <v>58891</v>
      </c>
      <c r="R74" s="96">
        <v>61305</v>
      </c>
      <c r="S74" s="96">
        <v>63701</v>
      </c>
    </row>
    <row r="75" spans="1:19" x14ac:dyDescent="0.35">
      <c r="A75" s="121"/>
      <c r="B75" s="123"/>
      <c r="C75" s="39">
        <v>1383</v>
      </c>
      <c r="D75" s="52" t="s">
        <v>261</v>
      </c>
      <c r="E75" s="96">
        <v>2230</v>
      </c>
      <c r="F75" s="96">
        <v>2838</v>
      </c>
      <c r="G75" s="96">
        <v>10715</v>
      </c>
      <c r="H75" s="96">
        <v>18358</v>
      </c>
      <c r="I75" s="96">
        <v>25350</v>
      </c>
      <c r="J75" s="96">
        <v>31349</v>
      </c>
      <c r="K75" s="96">
        <v>33717</v>
      </c>
      <c r="L75" s="96">
        <v>35360</v>
      </c>
      <c r="M75" s="96">
        <v>36772</v>
      </c>
      <c r="N75" s="96">
        <v>39179</v>
      </c>
      <c r="O75" s="96">
        <v>41650</v>
      </c>
      <c r="P75" s="96">
        <v>48371</v>
      </c>
      <c r="Q75" s="96">
        <v>49968</v>
      </c>
      <c r="R75" s="96">
        <v>52383</v>
      </c>
      <c r="S75" s="96">
        <v>54778</v>
      </c>
    </row>
    <row r="76" spans="1:19" x14ac:dyDescent="0.35">
      <c r="A76" s="121"/>
      <c r="B76" s="123"/>
      <c r="C76" s="53">
        <v>1384</v>
      </c>
      <c r="D76" s="54" t="s">
        <v>262</v>
      </c>
      <c r="E76" s="96">
        <v>2230</v>
      </c>
      <c r="F76" s="96">
        <v>2674</v>
      </c>
      <c r="G76" s="96">
        <v>9725</v>
      </c>
      <c r="H76" s="96">
        <v>15667</v>
      </c>
      <c r="I76" s="96">
        <v>19766</v>
      </c>
      <c r="J76" s="96">
        <v>24823</v>
      </c>
      <c r="K76" s="96">
        <v>26664</v>
      </c>
      <c r="L76" s="96">
        <v>27958</v>
      </c>
      <c r="M76" s="96">
        <v>29314</v>
      </c>
      <c r="N76" s="96">
        <v>31688</v>
      </c>
      <c r="O76" s="96">
        <v>34159</v>
      </c>
      <c r="P76" s="96">
        <v>40880</v>
      </c>
      <c r="Q76" s="96">
        <v>42477</v>
      </c>
      <c r="R76" s="96">
        <v>44892</v>
      </c>
      <c r="S76" s="96">
        <v>47287</v>
      </c>
    </row>
    <row r="77" spans="1:19" x14ac:dyDescent="0.35">
      <c r="A77" s="121" t="s">
        <v>138</v>
      </c>
      <c r="B77" s="122" t="s">
        <v>185</v>
      </c>
      <c r="C77" s="50">
        <v>1411</v>
      </c>
      <c r="D77" s="51" t="s">
        <v>263</v>
      </c>
      <c r="E77" s="96">
        <v>5018</v>
      </c>
      <c r="F77" s="96">
        <v>7646</v>
      </c>
      <c r="G77" s="96">
        <v>24207</v>
      </c>
      <c r="H77" s="96">
        <v>37669</v>
      </c>
      <c r="I77" s="96">
        <v>54121</v>
      </c>
      <c r="J77" s="96">
        <v>64390</v>
      </c>
      <c r="K77" s="96">
        <v>69802</v>
      </c>
      <c r="L77" s="96">
        <v>73871</v>
      </c>
      <c r="M77" s="96">
        <v>76265</v>
      </c>
      <c r="N77" s="96">
        <v>81937</v>
      </c>
      <c r="O77" s="96">
        <v>85106</v>
      </c>
      <c r="P77" s="96">
        <v>94549</v>
      </c>
      <c r="Q77" s="96">
        <v>97455</v>
      </c>
      <c r="R77" s="96">
        <v>100737</v>
      </c>
      <c r="S77" s="96">
        <v>104774</v>
      </c>
    </row>
    <row r="78" spans="1:19" x14ac:dyDescent="0.35">
      <c r="A78" s="121"/>
      <c r="B78" s="122"/>
      <c r="C78" s="39">
        <v>1412</v>
      </c>
      <c r="D78" s="52" t="s">
        <v>264</v>
      </c>
      <c r="E78" s="96">
        <v>5018</v>
      </c>
      <c r="F78" s="96">
        <v>7312</v>
      </c>
      <c r="G78" s="96">
        <v>22293</v>
      </c>
      <c r="H78" s="96">
        <v>32399</v>
      </c>
      <c r="I78" s="96">
        <v>43267</v>
      </c>
      <c r="J78" s="96">
        <v>50620</v>
      </c>
      <c r="K78" s="96">
        <v>54630</v>
      </c>
      <c r="L78" s="96">
        <v>57140</v>
      </c>
      <c r="M78" s="96">
        <v>59355</v>
      </c>
      <c r="N78" s="96">
        <v>64573</v>
      </c>
      <c r="O78" s="96">
        <v>67722</v>
      </c>
      <c r="P78" s="96">
        <v>77165</v>
      </c>
      <c r="Q78" s="96">
        <v>80071</v>
      </c>
      <c r="R78" s="96">
        <v>83353</v>
      </c>
      <c r="S78" s="96">
        <v>87390</v>
      </c>
    </row>
    <row r="79" spans="1:19" x14ac:dyDescent="0.35">
      <c r="A79" s="121"/>
      <c r="B79" s="122"/>
      <c r="C79" s="39">
        <v>1413</v>
      </c>
      <c r="D79" s="52" t="s">
        <v>265</v>
      </c>
      <c r="E79" s="96">
        <v>5018</v>
      </c>
      <c r="F79" s="96">
        <v>6487</v>
      </c>
      <c r="G79" s="96">
        <v>18122</v>
      </c>
      <c r="H79" s="96">
        <v>27540</v>
      </c>
      <c r="I79" s="96">
        <v>37485</v>
      </c>
      <c r="J79" s="96">
        <v>44381</v>
      </c>
      <c r="K79" s="96">
        <v>48179</v>
      </c>
      <c r="L79" s="96">
        <v>50293</v>
      </c>
      <c r="M79" s="96">
        <v>52283</v>
      </c>
      <c r="N79" s="96">
        <v>56471</v>
      </c>
      <c r="O79" s="96">
        <v>59526</v>
      </c>
      <c r="P79" s="96">
        <v>67682</v>
      </c>
      <c r="Q79" s="96">
        <v>70494</v>
      </c>
      <c r="R79" s="96">
        <v>73706</v>
      </c>
      <c r="S79" s="96">
        <v>77662</v>
      </c>
    </row>
    <row r="80" spans="1:19" x14ac:dyDescent="0.35">
      <c r="A80" s="121"/>
      <c r="B80" s="122"/>
      <c r="C80" s="39">
        <v>1414</v>
      </c>
      <c r="D80" s="52" t="s">
        <v>266</v>
      </c>
      <c r="E80" s="96">
        <v>5018</v>
      </c>
      <c r="F80" s="96">
        <v>6323</v>
      </c>
      <c r="G80" s="96">
        <v>17032</v>
      </c>
      <c r="H80" s="96">
        <v>24652</v>
      </c>
      <c r="I80" s="96">
        <v>31606</v>
      </c>
      <c r="J80" s="96">
        <v>37205</v>
      </c>
      <c r="K80" s="96">
        <v>40317</v>
      </c>
      <c r="L80" s="96">
        <v>41876</v>
      </c>
      <c r="M80" s="96">
        <v>43792</v>
      </c>
      <c r="N80" s="96">
        <v>47787</v>
      </c>
      <c r="O80" s="96">
        <v>50838</v>
      </c>
      <c r="P80" s="96">
        <v>58994</v>
      </c>
      <c r="Q80" s="96">
        <v>61806</v>
      </c>
      <c r="R80" s="96">
        <v>65018</v>
      </c>
      <c r="S80" s="96">
        <v>68974</v>
      </c>
    </row>
    <row r="81" spans="1:19" x14ac:dyDescent="0.35">
      <c r="A81" s="121"/>
      <c r="B81" s="119" t="s">
        <v>190</v>
      </c>
      <c r="C81" s="39">
        <v>1421</v>
      </c>
      <c r="D81" s="52" t="s">
        <v>267</v>
      </c>
      <c r="E81" s="96">
        <v>4656</v>
      </c>
      <c r="F81" s="96">
        <v>9998</v>
      </c>
      <c r="G81" s="96">
        <v>33554</v>
      </c>
      <c r="H81" s="96">
        <v>49889</v>
      </c>
      <c r="I81" s="96">
        <v>69357</v>
      </c>
      <c r="J81" s="96">
        <v>79638</v>
      </c>
      <c r="K81" s="96">
        <v>85323</v>
      </c>
      <c r="L81" s="96">
        <v>91033</v>
      </c>
      <c r="M81" s="96">
        <v>96149</v>
      </c>
      <c r="N81" s="96">
        <v>104455</v>
      </c>
      <c r="O81" s="96">
        <v>110469</v>
      </c>
      <c r="P81" s="96">
        <v>124965</v>
      </c>
      <c r="Q81" s="96">
        <v>131002</v>
      </c>
      <c r="R81" s="96">
        <v>138250</v>
      </c>
      <c r="S81" s="96">
        <v>147215</v>
      </c>
    </row>
    <row r="82" spans="1:19" x14ac:dyDescent="0.35">
      <c r="A82" s="121"/>
      <c r="B82" s="119"/>
      <c r="C82" s="39">
        <v>1422</v>
      </c>
      <c r="D82" s="52" t="s">
        <v>268</v>
      </c>
      <c r="E82" s="96">
        <v>4656</v>
      </c>
      <c r="F82" s="96">
        <v>9663</v>
      </c>
      <c r="G82" s="96">
        <v>31545</v>
      </c>
      <c r="H82" s="96">
        <v>44582</v>
      </c>
      <c r="I82" s="96">
        <v>57239</v>
      </c>
      <c r="J82" s="96">
        <v>64500</v>
      </c>
      <c r="K82" s="96">
        <v>68541</v>
      </c>
      <c r="L82" s="96">
        <v>72602</v>
      </c>
      <c r="M82" s="96">
        <v>77441</v>
      </c>
      <c r="N82" s="96">
        <v>85185</v>
      </c>
      <c r="O82" s="96">
        <v>91180</v>
      </c>
      <c r="P82" s="96">
        <v>105676</v>
      </c>
      <c r="Q82" s="96">
        <v>111713</v>
      </c>
      <c r="R82" s="96">
        <v>118961</v>
      </c>
      <c r="S82" s="96">
        <v>127926</v>
      </c>
    </row>
    <row r="83" spans="1:19" x14ac:dyDescent="0.35">
      <c r="A83" s="121"/>
      <c r="B83" s="119"/>
      <c r="C83" s="39">
        <v>1423</v>
      </c>
      <c r="D83" s="52" t="s">
        <v>269</v>
      </c>
      <c r="E83" s="96">
        <v>4656</v>
      </c>
      <c r="F83" s="96">
        <v>7113</v>
      </c>
      <c r="G83" s="96">
        <v>23266</v>
      </c>
      <c r="H83" s="96">
        <v>35628</v>
      </c>
      <c r="I83" s="96">
        <v>45715</v>
      </c>
      <c r="J83" s="96">
        <v>51947</v>
      </c>
      <c r="K83" s="96">
        <v>55512</v>
      </c>
      <c r="L83" s="96">
        <v>59048</v>
      </c>
      <c r="M83" s="96">
        <v>63528</v>
      </c>
      <c r="N83" s="96">
        <v>70093</v>
      </c>
      <c r="O83" s="96">
        <v>75879</v>
      </c>
      <c r="P83" s="96">
        <v>88701</v>
      </c>
      <c r="Q83" s="96">
        <v>94392</v>
      </c>
      <c r="R83" s="96">
        <v>101121</v>
      </c>
      <c r="S83" s="96">
        <v>109686</v>
      </c>
    </row>
    <row r="84" spans="1:19" x14ac:dyDescent="0.35">
      <c r="A84" s="121"/>
      <c r="B84" s="119"/>
      <c r="C84" s="39">
        <v>1424</v>
      </c>
      <c r="D84" s="52" t="s">
        <v>270</v>
      </c>
      <c r="E84" s="96">
        <v>4656</v>
      </c>
      <c r="F84" s="96">
        <v>6949</v>
      </c>
      <c r="G84" s="96">
        <v>22109</v>
      </c>
      <c r="H84" s="96">
        <v>32630</v>
      </c>
      <c r="I84" s="96">
        <v>39349</v>
      </c>
      <c r="J84" s="96">
        <v>44254</v>
      </c>
      <c r="K84" s="96">
        <v>47029</v>
      </c>
      <c r="L84" s="96">
        <v>49961</v>
      </c>
      <c r="M84" s="96">
        <v>54331</v>
      </c>
      <c r="N84" s="96">
        <v>60647</v>
      </c>
      <c r="O84" s="96">
        <v>66429</v>
      </c>
      <c r="P84" s="96">
        <v>79250</v>
      </c>
      <c r="Q84" s="96">
        <v>84942</v>
      </c>
      <c r="R84" s="96">
        <v>91671</v>
      </c>
      <c r="S84" s="96">
        <v>100235</v>
      </c>
    </row>
    <row r="85" spans="1:19" x14ac:dyDescent="0.35">
      <c r="A85" s="121"/>
      <c r="B85" s="119" t="s">
        <v>195</v>
      </c>
      <c r="C85" s="39">
        <v>1431</v>
      </c>
      <c r="D85" s="52" t="s">
        <v>271</v>
      </c>
      <c r="E85" s="96">
        <v>4813</v>
      </c>
      <c r="F85" s="96">
        <v>9254</v>
      </c>
      <c r="G85" s="96">
        <v>30587</v>
      </c>
      <c r="H85" s="96">
        <v>46814</v>
      </c>
      <c r="I85" s="96">
        <v>65869</v>
      </c>
      <c r="J85" s="96">
        <v>75017</v>
      </c>
      <c r="K85" s="96">
        <v>80030</v>
      </c>
      <c r="L85" s="96">
        <v>85647</v>
      </c>
      <c r="M85" s="96">
        <v>89882</v>
      </c>
      <c r="N85" s="96">
        <v>98994</v>
      </c>
      <c r="O85" s="96">
        <v>106761</v>
      </c>
      <c r="P85" s="96">
        <v>121309</v>
      </c>
      <c r="Q85" s="96">
        <v>127816</v>
      </c>
      <c r="R85" s="96">
        <v>135484</v>
      </c>
      <c r="S85" s="96">
        <v>146912</v>
      </c>
    </row>
    <row r="86" spans="1:19" x14ac:dyDescent="0.35">
      <c r="A86" s="121"/>
      <c r="B86" s="119"/>
      <c r="C86" s="39">
        <v>1432</v>
      </c>
      <c r="D86" s="52" t="s">
        <v>272</v>
      </c>
      <c r="E86" s="96">
        <v>4813</v>
      </c>
      <c r="F86" s="96">
        <v>8919</v>
      </c>
      <c r="G86" s="96">
        <v>28577</v>
      </c>
      <c r="H86" s="96">
        <v>41506</v>
      </c>
      <c r="I86" s="96">
        <v>53752</v>
      </c>
      <c r="J86" s="96">
        <v>59879</v>
      </c>
      <c r="K86" s="96">
        <v>63248</v>
      </c>
      <c r="L86" s="96">
        <v>67216</v>
      </c>
      <c r="M86" s="96">
        <v>71173</v>
      </c>
      <c r="N86" s="96">
        <v>79725</v>
      </c>
      <c r="O86" s="96">
        <v>87472</v>
      </c>
      <c r="P86" s="96">
        <v>102020</v>
      </c>
      <c r="Q86" s="96">
        <v>108527</v>
      </c>
      <c r="R86" s="96">
        <v>116195</v>
      </c>
      <c r="S86" s="96">
        <v>127623</v>
      </c>
    </row>
    <row r="87" spans="1:19" x14ac:dyDescent="0.35">
      <c r="A87" s="121"/>
      <c r="B87" s="119"/>
      <c r="C87" s="39">
        <v>1433</v>
      </c>
      <c r="D87" s="52" t="s">
        <v>273</v>
      </c>
      <c r="E87" s="96">
        <v>4813</v>
      </c>
      <c r="F87" s="96">
        <v>6458</v>
      </c>
      <c r="G87" s="96">
        <v>20267</v>
      </c>
      <c r="H87" s="96">
        <v>32329</v>
      </c>
      <c r="I87" s="96">
        <v>42098</v>
      </c>
      <c r="J87" s="96">
        <v>47466</v>
      </c>
      <c r="K87" s="96">
        <v>50369</v>
      </c>
      <c r="L87" s="96">
        <v>53405</v>
      </c>
      <c r="M87" s="96">
        <v>56771</v>
      </c>
      <c r="N87" s="96">
        <v>63621</v>
      </c>
      <c r="O87" s="96">
        <v>70272</v>
      </c>
      <c r="P87" s="96">
        <v>82723</v>
      </c>
      <c r="Q87" s="96">
        <v>89062</v>
      </c>
      <c r="R87" s="96">
        <v>96603</v>
      </c>
      <c r="S87" s="96">
        <v>107889</v>
      </c>
    </row>
    <row r="88" spans="1:19" x14ac:dyDescent="0.35">
      <c r="A88" s="121"/>
      <c r="B88" s="119"/>
      <c r="C88" s="39">
        <v>1434</v>
      </c>
      <c r="D88" s="52" t="s">
        <v>274</v>
      </c>
      <c r="E88" s="96">
        <v>4813</v>
      </c>
      <c r="F88" s="96">
        <v>6294</v>
      </c>
      <c r="G88" s="96">
        <v>19110</v>
      </c>
      <c r="H88" s="96">
        <v>29331</v>
      </c>
      <c r="I88" s="96">
        <v>35733</v>
      </c>
      <c r="J88" s="96">
        <v>39772</v>
      </c>
      <c r="K88" s="96">
        <v>41886</v>
      </c>
      <c r="L88" s="96">
        <v>44317</v>
      </c>
      <c r="M88" s="96">
        <v>47575</v>
      </c>
      <c r="N88" s="96">
        <v>54175</v>
      </c>
      <c r="O88" s="96">
        <v>60821</v>
      </c>
      <c r="P88" s="96">
        <v>73273</v>
      </c>
      <c r="Q88" s="96">
        <v>79612</v>
      </c>
      <c r="R88" s="96">
        <v>87153</v>
      </c>
      <c r="S88" s="96">
        <v>98439</v>
      </c>
    </row>
    <row r="89" spans="1:19" x14ac:dyDescent="0.35">
      <c r="A89" s="121"/>
      <c r="B89" s="119" t="s">
        <v>200</v>
      </c>
      <c r="C89" s="39">
        <v>1441</v>
      </c>
      <c r="D89" s="52" t="s">
        <v>275</v>
      </c>
      <c r="E89" s="96">
        <v>3641</v>
      </c>
      <c r="F89" s="96">
        <v>10017</v>
      </c>
      <c r="G89" s="96">
        <v>34705</v>
      </c>
      <c r="H89" s="96">
        <v>53259</v>
      </c>
      <c r="I89" s="96">
        <v>74797</v>
      </c>
      <c r="J89" s="96">
        <v>86393</v>
      </c>
      <c r="K89" s="96">
        <v>92271</v>
      </c>
      <c r="L89" s="96">
        <v>98800</v>
      </c>
      <c r="M89" s="96">
        <v>104572</v>
      </c>
      <c r="N89" s="96">
        <v>115224</v>
      </c>
      <c r="O89" s="96">
        <v>123094</v>
      </c>
      <c r="P89" s="96">
        <v>138442</v>
      </c>
      <c r="Q89" s="96">
        <v>145431</v>
      </c>
      <c r="R89" s="96">
        <v>153236</v>
      </c>
      <c r="S89" s="96">
        <v>163959</v>
      </c>
    </row>
    <row r="90" spans="1:19" x14ac:dyDescent="0.35">
      <c r="A90" s="121"/>
      <c r="B90" s="119"/>
      <c r="C90" s="39">
        <v>1442</v>
      </c>
      <c r="D90" s="52" t="s">
        <v>276</v>
      </c>
      <c r="E90" s="96">
        <v>3641</v>
      </c>
      <c r="F90" s="96">
        <v>9682</v>
      </c>
      <c r="G90" s="96">
        <v>32696</v>
      </c>
      <c r="H90" s="96">
        <v>47951</v>
      </c>
      <c r="I90" s="96">
        <v>62679</v>
      </c>
      <c r="J90" s="96">
        <v>71254</v>
      </c>
      <c r="K90" s="96">
        <v>75489</v>
      </c>
      <c r="L90" s="96">
        <v>80369</v>
      </c>
      <c r="M90" s="96">
        <v>85863</v>
      </c>
      <c r="N90" s="96">
        <v>95954</v>
      </c>
      <c r="O90" s="96">
        <v>103805</v>
      </c>
      <c r="P90" s="96">
        <v>119153</v>
      </c>
      <c r="Q90" s="96">
        <v>126142</v>
      </c>
      <c r="R90" s="96">
        <v>133947</v>
      </c>
      <c r="S90" s="96">
        <v>144670</v>
      </c>
    </row>
    <row r="91" spans="1:19" x14ac:dyDescent="0.35">
      <c r="A91" s="121"/>
      <c r="B91" s="119"/>
      <c r="C91" s="39">
        <v>1443</v>
      </c>
      <c r="D91" s="52" t="s">
        <v>277</v>
      </c>
      <c r="E91" s="96">
        <v>3641</v>
      </c>
      <c r="F91" s="96">
        <v>6296</v>
      </c>
      <c r="G91" s="96">
        <v>24229</v>
      </c>
      <c r="H91" s="96">
        <v>39362</v>
      </c>
      <c r="I91" s="96">
        <v>50456</v>
      </c>
      <c r="J91" s="96">
        <v>56580</v>
      </c>
      <c r="K91" s="96">
        <v>60127</v>
      </c>
      <c r="L91" s="96">
        <v>64268</v>
      </c>
      <c r="M91" s="96">
        <v>69128</v>
      </c>
      <c r="N91" s="96">
        <v>77171</v>
      </c>
      <c r="O91" s="96">
        <v>84439</v>
      </c>
      <c r="P91" s="96">
        <v>97795</v>
      </c>
      <c r="Q91" s="96">
        <v>104027</v>
      </c>
      <c r="R91" s="96">
        <v>110456</v>
      </c>
      <c r="S91" s="96">
        <v>120063</v>
      </c>
    </row>
    <row r="92" spans="1:19" x14ac:dyDescent="0.35">
      <c r="A92" s="121"/>
      <c r="B92" s="119"/>
      <c r="C92" s="39">
        <v>1444</v>
      </c>
      <c r="D92" s="52" t="s">
        <v>278</v>
      </c>
      <c r="E92" s="96">
        <v>3641</v>
      </c>
      <c r="F92" s="96">
        <v>6132</v>
      </c>
      <c r="G92" s="96">
        <v>23072</v>
      </c>
      <c r="H92" s="96">
        <v>36364</v>
      </c>
      <c r="I92" s="96">
        <v>44091</v>
      </c>
      <c r="J92" s="96">
        <v>48887</v>
      </c>
      <c r="K92" s="96">
        <v>51644</v>
      </c>
      <c r="L92" s="96">
        <v>55180</v>
      </c>
      <c r="M92" s="96">
        <v>59931</v>
      </c>
      <c r="N92" s="96">
        <v>67725</v>
      </c>
      <c r="O92" s="96">
        <v>74989</v>
      </c>
      <c r="P92" s="96">
        <v>88345</v>
      </c>
      <c r="Q92" s="96">
        <v>94577</v>
      </c>
      <c r="R92" s="96">
        <v>101006</v>
      </c>
      <c r="S92" s="96">
        <v>110612</v>
      </c>
    </row>
    <row r="93" spans="1:19" x14ac:dyDescent="0.35">
      <c r="A93" s="121"/>
      <c r="B93" s="119" t="s">
        <v>205</v>
      </c>
      <c r="C93" s="39">
        <v>1451</v>
      </c>
      <c r="D93" s="52" t="s">
        <v>279</v>
      </c>
      <c r="E93" s="96">
        <v>3422</v>
      </c>
      <c r="F93" s="96">
        <v>7765</v>
      </c>
      <c r="G93" s="96">
        <v>29007</v>
      </c>
      <c r="H93" s="96">
        <v>46576</v>
      </c>
      <c r="I93" s="96">
        <v>68353</v>
      </c>
      <c r="J93" s="96">
        <v>80155</v>
      </c>
      <c r="K93" s="96">
        <v>87688</v>
      </c>
      <c r="L93" s="96">
        <v>94204</v>
      </c>
      <c r="M93" s="96">
        <v>98451</v>
      </c>
      <c r="N93" s="96">
        <v>108217</v>
      </c>
      <c r="O93" s="96">
        <v>114853</v>
      </c>
      <c r="P93" s="96">
        <v>128379</v>
      </c>
      <c r="Q93" s="96">
        <v>132281</v>
      </c>
      <c r="R93" s="96">
        <v>135860</v>
      </c>
      <c r="S93" s="96">
        <v>141052</v>
      </c>
    </row>
    <row r="94" spans="1:19" x14ac:dyDescent="0.35">
      <c r="A94" s="121"/>
      <c r="B94" s="119"/>
      <c r="C94" s="39">
        <v>1452</v>
      </c>
      <c r="D94" s="52" t="s">
        <v>280</v>
      </c>
      <c r="E94" s="96">
        <v>3422</v>
      </c>
      <c r="F94" s="96">
        <v>7430</v>
      </c>
      <c r="G94" s="96">
        <v>26997</v>
      </c>
      <c r="H94" s="96">
        <v>41268</v>
      </c>
      <c r="I94" s="96">
        <v>56235</v>
      </c>
      <c r="J94" s="96">
        <v>65017</v>
      </c>
      <c r="K94" s="96">
        <v>70906</v>
      </c>
      <c r="L94" s="96">
        <v>75773</v>
      </c>
      <c r="M94" s="96">
        <v>79742</v>
      </c>
      <c r="N94" s="96">
        <v>88947</v>
      </c>
      <c r="O94" s="96">
        <v>95564</v>
      </c>
      <c r="P94" s="96">
        <v>109090</v>
      </c>
      <c r="Q94" s="96">
        <v>112992</v>
      </c>
      <c r="R94" s="96">
        <v>116571</v>
      </c>
      <c r="S94" s="96">
        <v>121763</v>
      </c>
    </row>
    <row r="95" spans="1:19" x14ac:dyDescent="0.35">
      <c r="A95" s="121"/>
      <c r="B95" s="119"/>
      <c r="C95" s="39">
        <v>1453</v>
      </c>
      <c r="D95" s="52" t="s">
        <v>281</v>
      </c>
      <c r="E95" s="96">
        <v>3358</v>
      </c>
      <c r="F95" s="96">
        <v>5116</v>
      </c>
      <c r="G95" s="96">
        <v>20015</v>
      </c>
      <c r="H95" s="96">
        <v>33394</v>
      </c>
      <c r="I95" s="96">
        <v>45331</v>
      </c>
      <c r="J95" s="96">
        <v>53037</v>
      </c>
      <c r="K95" s="96">
        <v>58188</v>
      </c>
      <c r="L95" s="96">
        <v>61886</v>
      </c>
      <c r="M95" s="96">
        <v>65201</v>
      </c>
      <c r="N95" s="96">
        <v>72651</v>
      </c>
      <c r="O95" s="96">
        <v>78117</v>
      </c>
      <c r="P95" s="96">
        <v>89500</v>
      </c>
      <c r="Q95" s="96">
        <v>93167</v>
      </c>
      <c r="R95" s="96">
        <v>96488</v>
      </c>
      <c r="S95" s="96">
        <v>101401</v>
      </c>
    </row>
    <row r="96" spans="1:19" x14ac:dyDescent="0.35">
      <c r="A96" s="121"/>
      <c r="B96" s="119"/>
      <c r="C96" s="39">
        <v>1454</v>
      </c>
      <c r="D96" s="52" t="s">
        <v>282</v>
      </c>
      <c r="E96" s="96">
        <v>3358</v>
      </c>
      <c r="F96" s="96">
        <v>4951</v>
      </c>
      <c r="G96" s="96">
        <v>18858</v>
      </c>
      <c r="H96" s="96">
        <v>30396</v>
      </c>
      <c r="I96" s="96">
        <v>38966</v>
      </c>
      <c r="J96" s="96">
        <v>45343</v>
      </c>
      <c r="K96" s="96">
        <v>49705</v>
      </c>
      <c r="L96" s="96">
        <v>52798</v>
      </c>
      <c r="M96" s="96">
        <v>56004</v>
      </c>
      <c r="N96" s="96">
        <v>63205</v>
      </c>
      <c r="O96" s="96">
        <v>68666</v>
      </c>
      <c r="P96" s="96">
        <v>80049</v>
      </c>
      <c r="Q96" s="96">
        <v>83716</v>
      </c>
      <c r="R96" s="96">
        <v>87037</v>
      </c>
      <c r="S96" s="96">
        <v>91951</v>
      </c>
    </row>
    <row r="97" spans="1:19" x14ac:dyDescent="0.35">
      <c r="A97" s="121"/>
      <c r="B97" s="123" t="s">
        <v>210</v>
      </c>
      <c r="C97" s="39">
        <v>1481</v>
      </c>
      <c r="D97" s="52" t="s">
        <v>283</v>
      </c>
      <c r="E97" s="96">
        <v>3230</v>
      </c>
      <c r="F97" s="96">
        <v>7245</v>
      </c>
      <c r="G97" s="96">
        <v>29713</v>
      </c>
      <c r="H97" s="96">
        <v>49269</v>
      </c>
      <c r="I97" s="96">
        <v>70996</v>
      </c>
      <c r="J97" s="96">
        <v>86112</v>
      </c>
      <c r="K97" s="96">
        <v>94091</v>
      </c>
      <c r="L97" s="96">
        <v>100782</v>
      </c>
      <c r="M97" s="96">
        <v>104224</v>
      </c>
      <c r="N97" s="96">
        <v>114174</v>
      </c>
      <c r="O97" s="96">
        <v>121257</v>
      </c>
      <c r="P97" s="96">
        <v>134660</v>
      </c>
      <c r="Q97" s="96">
        <v>137541</v>
      </c>
      <c r="R97" s="96">
        <v>140510</v>
      </c>
      <c r="S97" s="96">
        <v>144593</v>
      </c>
    </row>
    <row r="98" spans="1:19" x14ac:dyDescent="0.35">
      <c r="A98" s="121"/>
      <c r="B98" s="123"/>
      <c r="C98" s="39">
        <v>1482</v>
      </c>
      <c r="D98" s="52" t="s">
        <v>284</v>
      </c>
      <c r="E98" s="96">
        <v>3230</v>
      </c>
      <c r="F98" s="96">
        <v>6911</v>
      </c>
      <c r="G98" s="96">
        <v>27703</v>
      </c>
      <c r="H98" s="96">
        <v>43961</v>
      </c>
      <c r="I98" s="96">
        <v>58879</v>
      </c>
      <c r="J98" s="96">
        <v>70973</v>
      </c>
      <c r="K98" s="96">
        <v>77309</v>
      </c>
      <c r="L98" s="96">
        <v>82351</v>
      </c>
      <c r="M98" s="96">
        <v>85630</v>
      </c>
      <c r="N98" s="96">
        <v>95284</v>
      </c>
      <c r="O98" s="96">
        <v>102538</v>
      </c>
      <c r="P98" s="96">
        <v>116132</v>
      </c>
      <c r="Q98" s="96">
        <v>119013</v>
      </c>
      <c r="R98" s="96">
        <v>121982</v>
      </c>
      <c r="S98" s="96">
        <v>126065</v>
      </c>
    </row>
    <row r="99" spans="1:19" x14ac:dyDescent="0.35">
      <c r="A99" s="121"/>
      <c r="B99" s="123"/>
      <c r="C99" s="39">
        <v>1483</v>
      </c>
      <c r="D99" s="52" t="s">
        <v>285</v>
      </c>
      <c r="E99" s="96">
        <v>3230</v>
      </c>
      <c r="F99" s="96">
        <v>4477</v>
      </c>
      <c r="G99" s="96">
        <v>20626</v>
      </c>
      <c r="H99" s="96">
        <v>36071</v>
      </c>
      <c r="I99" s="96">
        <v>48205</v>
      </c>
      <c r="J99" s="96">
        <v>59669</v>
      </c>
      <c r="K99" s="96">
        <v>65271</v>
      </c>
      <c r="L99" s="96">
        <v>69084</v>
      </c>
      <c r="M99" s="96">
        <v>71707</v>
      </c>
      <c r="N99" s="96">
        <v>79571</v>
      </c>
      <c r="O99" s="96">
        <v>85612</v>
      </c>
      <c r="P99" s="96">
        <v>96680</v>
      </c>
      <c r="Q99" s="96">
        <v>99517</v>
      </c>
      <c r="R99" s="96">
        <v>102486</v>
      </c>
      <c r="S99" s="96">
        <v>106569</v>
      </c>
    </row>
    <row r="100" spans="1:19" x14ac:dyDescent="0.35">
      <c r="A100" s="121"/>
      <c r="B100" s="123"/>
      <c r="C100" s="53">
        <v>1484</v>
      </c>
      <c r="D100" s="54" t="s">
        <v>286</v>
      </c>
      <c r="E100" s="96">
        <v>3230</v>
      </c>
      <c r="F100" s="96">
        <v>4312</v>
      </c>
      <c r="G100" s="96">
        <v>19469</v>
      </c>
      <c r="H100" s="96">
        <v>33073</v>
      </c>
      <c r="I100" s="96">
        <v>41840</v>
      </c>
      <c r="J100" s="96">
        <v>51976</v>
      </c>
      <c r="K100" s="96">
        <v>56787</v>
      </c>
      <c r="L100" s="96">
        <v>59996</v>
      </c>
      <c r="M100" s="96">
        <v>62510</v>
      </c>
      <c r="N100" s="96">
        <v>70125</v>
      </c>
      <c r="O100" s="96">
        <v>76161</v>
      </c>
      <c r="P100" s="96">
        <v>87230</v>
      </c>
      <c r="Q100" s="96">
        <v>90066</v>
      </c>
      <c r="R100" s="96">
        <v>93035</v>
      </c>
      <c r="S100" s="96">
        <v>97118</v>
      </c>
    </row>
    <row r="101" spans="1:19" x14ac:dyDescent="0.35">
      <c r="A101" s="121" t="s">
        <v>116</v>
      </c>
      <c r="B101" s="122" t="s">
        <v>185</v>
      </c>
      <c r="C101" s="50">
        <v>1511</v>
      </c>
      <c r="D101" s="51" t="s">
        <v>287</v>
      </c>
      <c r="E101" s="96">
        <v>4588</v>
      </c>
      <c r="F101" s="96">
        <v>6254</v>
      </c>
      <c r="G101" s="96">
        <v>15126</v>
      </c>
      <c r="H101" s="96">
        <v>25321</v>
      </c>
      <c r="I101" s="96">
        <v>36801</v>
      </c>
      <c r="J101" s="96">
        <v>43407</v>
      </c>
      <c r="K101" s="96">
        <v>45925</v>
      </c>
      <c r="L101" s="96">
        <v>48381</v>
      </c>
      <c r="M101" s="96">
        <v>50010</v>
      </c>
      <c r="N101" s="96">
        <v>52184</v>
      </c>
      <c r="O101" s="96">
        <v>54134</v>
      </c>
      <c r="P101" s="96">
        <v>60321</v>
      </c>
      <c r="Q101" s="96">
        <v>61980</v>
      </c>
      <c r="R101" s="96">
        <v>63822</v>
      </c>
      <c r="S101" s="96">
        <v>66619</v>
      </c>
    </row>
    <row r="102" spans="1:19" x14ac:dyDescent="0.35">
      <c r="A102" s="121"/>
      <c r="B102" s="122"/>
      <c r="C102" s="39">
        <v>1512</v>
      </c>
      <c r="D102" s="52" t="s">
        <v>288</v>
      </c>
      <c r="E102" s="96">
        <v>4588</v>
      </c>
      <c r="F102" s="96">
        <v>5920</v>
      </c>
      <c r="G102" s="96">
        <v>13235</v>
      </c>
      <c r="H102" s="96">
        <v>20387</v>
      </c>
      <c r="I102" s="96">
        <v>26841</v>
      </c>
      <c r="J102" s="96">
        <v>30793</v>
      </c>
      <c r="K102" s="96">
        <v>32111</v>
      </c>
      <c r="L102" s="96">
        <v>33548</v>
      </c>
      <c r="M102" s="96">
        <v>35027</v>
      </c>
      <c r="N102" s="96">
        <v>36745</v>
      </c>
      <c r="O102" s="96">
        <v>38676</v>
      </c>
      <c r="P102" s="96">
        <v>44864</v>
      </c>
      <c r="Q102" s="96">
        <v>46522</v>
      </c>
      <c r="R102" s="96">
        <v>48364</v>
      </c>
      <c r="S102" s="96">
        <v>51162</v>
      </c>
    </row>
    <row r="103" spans="1:19" x14ac:dyDescent="0.35">
      <c r="A103" s="121"/>
      <c r="B103" s="122"/>
      <c r="C103" s="39">
        <v>1513</v>
      </c>
      <c r="D103" s="52" t="s">
        <v>289</v>
      </c>
      <c r="E103" s="96">
        <v>4588</v>
      </c>
      <c r="F103" s="96">
        <v>5920</v>
      </c>
      <c r="G103" s="96">
        <v>13186</v>
      </c>
      <c r="H103" s="96">
        <v>20298</v>
      </c>
      <c r="I103" s="96">
        <v>26648</v>
      </c>
      <c r="J103" s="96">
        <v>30568</v>
      </c>
      <c r="K103" s="96">
        <v>31850</v>
      </c>
      <c r="L103" s="96">
        <v>33273</v>
      </c>
      <c r="M103" s="96">
        <v>34743</v>
      </c>
      <c r="N103" s="96">
        <v>36456</v>
      </c>
      <c r="O103" s="96">
        <v>38385</v>
      </c>
      <c r="P103" s="96">
        <v>43843</v>
      </c>
      <c r="Q103" s="96">
        <v>45501</v>
      </c>
      <c r="R103" s="96">
        <v>47343</v>
      </c>
      <c r="S103" s="96">
        <v>50141</v>
      </c>
    </row>
    <row r="104" spans="1:19" x14ac:dyDescent="0.35">
      <c r="A104" s="121"/>
      <c r="B104" s="122"/>
      <c r="C104" s="39">
        <v>1514</v>
      </c>
      <c r="D104" s="52" t="s">
        <v>290</v>
      </c>
      <c r="E104" s="96">
        <v>4588</v>
      </c>
      <c r="F104" s="96">
        <v>5755</v>
      </c>
      <c r="G104" s="96">
        <v>12252</v>
      </c>
      <c r="H104" s="96">
        <v>17818</v>
      </c>
      <c r="I104" s="96">
        <v>21928</v>
      </c>
      <c r="J104" s="96">
        <v>24746</v>
      </c>
      <c r="K104" s="96">
        <v>25533</v>
      </c>
      <c r="L104" s="96">
        <v>26636</v>
      </c>
      <c r="M104" s="96">
        <v>28053</v>
      </c>
      <c r="N104" s="96">
        <v>29573</v>
      </c>
      <c r="O104" s="96">
        <v>31498</v>
      </c>
      <c r="P104" s="96">
        <v>36956</v>
      </c>
      <c r="Q104" s="96">
        <v>38614</v>
      </c>
      <c r="R104" s="96">
        <v>40456</v>
      </c>
      <c r="S104" s="96">
        <v>43254</v>
      </c>
    </row>
    <row r="105" spans="1:19" x14ac:dyDescent="0.35">
      <c r="A105" s="121"/>
      <c r="B105" s="119" t="s">
        <v>190</v>
      </c>
      <c r="C105" s="39">
        <v>1521</v>
      </c>
      <c r="D105" s="52" t="s">
        <v>291</v>
      </c>
      <c r="E105" s="96">
        <v>4054</v>
      </c>
      <c r="F105" s="96">
        <v>8718</v>
      </c>
      <c r="G105" s="96">
        <v>31310</v>
      </c>
      <c r="H105" s="96">
        <v>47367</v>
      </c>
      <c r="I105" s="96">
        <v>63905</v>
      </c>
      <c r="J105" s="96">
        <v>71957</v>
      </c>
      <c r="K105" s="96">
        <v>75765</v>
      </c>
      <c r="L105" s="96">
        <v>80146</v>
      </c>
      <c r="M105" s="96">
        <v>83435</v>
      </c>
      <c r="N105" s="96">
        <v>87266</v>
      </c>
      <c r="O105" s="96">
        <v>90888</v>
      </c>
      <c r="P105" s="96">
        <v>100524</v>
      </c>
      <c r="Q105" s="96">
        <v>103467</v>
      </c>
      <c r="R105" s="96">
        <v>106468</v>
      </c>
      <c r="S105" s="96">
        <v>111057</v>
      </c>
    </row>
    <row r="106" spans="1:19" x14ac:dyDescent="0.35">
      <c r="A106" s="121"/>
      <c r="B106" s="119"/>
      <c r="C106" s="39">
        <v>1522</v>
      </c>
      <c r="D106" s="52" t="s">
        <v>292</v>
      </c>
      <c r="E106" s="96">
        <v>4054</v>
      </c>
      <c r="F106" s="96">
        <v>8383</v>
      </c>
      <c r="G106" s="96">
        <v>29393</v>
      </c>
      <c r="H106" s="96">
        <v>42151</v>
      </c>
      <c r="I106" s="96">
        <v>53137</v>
      </c>
      <c r="J106" s="96">
        <v>58240</v>
      </c>
      <c r="K106" s="96">
        <v>60571</v>
      </c>
      <c r="L106" s="96">
        <v>63330</v>
      </c>
      <c r="M106" s="96">
        <v>66390</v>
      </c>
      <c r="N106" s="96">
        <v>69703</v>
      </c>
      <c r="O106" s="96">
        <v>73305</v>
      </c>
      <c r="P106" s="96">
        <v>82941</v>
      </c>
      <c r="Q106" s="96">
        <v>85885</v>
      </c>
      <c r="R106" s="96">
        <v>88885</v>
      </c>
      <c r="S106" s="96">
        <v>93474</v>
      </c>
    </row>
    <row r="107" spans="1:19" x14ac:dyDescent="0.35">
      <c r="A107" s="121"/>
      <c r="B107" s="119"/>
      <c r="C107" s="39">
        <v>1523</v>
      </c>
      <c r="D107" s="52" t="s">
        <v>293</v>
      </c>
      <c r="E107" s="96">
        <v>4054</v>
      </c>
      <c r="F107" s="96">
        <v>6024</v>
      </c>
      <c r="G107" s="96">
        <v>21470</v>
      </c>
      <c r="H107" s="96">
        <v>33562</v>
      </c>
      <c r="I107" s="96">
        <v>42723</v>
      </c>
      <c r="J107" s="96">
        <v>47811</v>
      </c>
      <c r="K107" s="96">
        <v>50122</v>
      </c>
      <c r="L107" s="96">
        <v>52848</v>
      </c>
      <c r="M107" s="96">
        <v>55898</v>
      </c>
      <c r="N107" s="96">
        <v>59202</v>
      </c>
      <c r="O107" s="96">
        <v>62803</v>
      </c>
      <c r="P107" s="96">
        <v>71466</v>
      </c>
      <c r="Q107" s="96">
        <v>74409</v>
      </c>
      <c r="R107" s="96">
        <v>77410</v>
      </c>
      <c r="S107" s="96">
        <v>81999</v>
      </c>
    </row>
    <row r="108" spans="1:19" x14ac:dyDescent="0.35">
      <c r="A108" s="121"/>
      <c r="B108" s="119"/>
      <c r="C108" s="39">
        <v>1524</v>
      </c>
      <c r="D108" s="52" t="s">
        <v>294</v>
      </c>
      <c r="E108" s="96">
        <v>4054</v>
      </c>
      <c r="F108" s="96">
        <v>5859</v>
      </c>
      <c r="G108" s="96">
        <v>20377</v>
      </c>
      <c r="H108" s="96">
        <v>30677</v>
      </c>
      <c r="I108" s="96">
        <v>36892</v>
      </c>
      <c r="J108" s="96">
        <v>40689</v>
      </c>
      <c r="K108" s="96">
        <v>42287</v>
      </c>
      <c r="L108" s="96">
        <v>44425</v>
      </c>
      <c r="M108" s="96">
        <v>47383</v>
      </c>
      <c r="N108" s="96">
        <v>50455</v>
      </c>
      <c r="O108" s="96">
        <v>54051</v>
      </c>
      <c r="P108" s="96">
        <v>62714</v>
      </c>
      <c r="Q108" s="96">
        <v>65657</v>
      </c>
      <c r="R108" s="96">
        <v>68658</v>
      </c>
      <c r="S108" s="96">
        <v>73247</v>
      </c>
    </row>
    <row r="109" spans="1:19" x14ac:dyDescent="0.35">
      <c r="A109" s="121"/>
      <c r="B109" s="119" t="s">
        <v>195</v>
      </c>
      <c r="C109" s="39">
        <v>1531</v>
      </c>
      <c r="D109" s="52" t="s">
        <v>295</v>
      </c>
      <c r="E109" s="96">
        <v>3428</v>
      </c>
      <c r="F109" s="96">
        <v>5645</v>
      </c>
      <c r="G109" s="96">
        <v>16003</v>
      </c>
      <c r="H109" s="96">
        <v>26055</v>
      </c>
      <c r="I109" s="96">
        <v>38470</v>
      </c>
      <c r="J109" s="96">
        <v>44095</v>
      </c>
      <c r="K109" s="96">
        <v>46426</v>
      </c>
      <c r="L109" s="96">
        <v>48602</v>
      </c>
      <c r="M109" s="96">
        <v>50097</v>
      </c>
      <c r="N109" s="96">
        <v>52276</v>
      </c>
      <c r="O109" s="96">
        <v>54391</v>
      </c>
      <c r="P109" s="96">
        <v>60744</v>
      </c>
      <c r="Q109" s="96">
        <v>62464</v>
      </c>
      <c r="R109" s="96">
        <v>64137</v>
      </c>
      <c r="S109" s="96">
        <v>66616</v>
      </c>
    </row>
    <row r="110" spans="1:19" x14ac:dyDescent="0.35">
      <c r="A110" s="121"/>
      <c r="B110" s="119"/>
      <c r="C110" s="39">
        <v>1532</v>
      </c>
      <c r="D110" s="52" t="s">
        <v>296</v>
      </c>
      <c r="E110" s="96">
        <v>3428</v>
      </c>
      <c r="F110" s="96">
        <v>5311</v>
      </c>
      <c r="G110" s="96">
        <v>14379</v>
      </c>
      <c r="H110" s="96">
        <v>21443</v>
      </c>
      <c r="I110" s="96">
        <v>28549</v>
      </c>
      <c r="J110" s="96">
        <v>32232</v>
      </c>
      <c r="K110" s="96">
        <v>33675</v>
      </c>
      <c r="L110" s="96">
        <v>35001</v>
      </c>
      <c r="M110" s="96">
        <v>36369</v>
      </c>
      <c r="N110" s="96">
        <v>38440</v>
      </c>
      <c r="O110" s="96">
        <v>40556</v>
      </c>
      <c r="P110" s="96">
        <v>46908</v>
      </c>
      <c r="Q110" s="96">
        <v>48628</v>
      </c>
      <c r="R110" s="96">
        <v>50301</v>
      </c>
      <c r="S110" s="96">
        <v>52780</v>
      </c>
    </row>
    <row r="111" spans="1:19" x14ac:dyDescent="0.35">
      <c r="A111" s="121"/>
      <c r="B111" s="119"/>
      <c r="C111" s="39">
        <v>1533</v>
      </c>
      <c r="D111" s="52" t="s">
        <v>297</v>
      </c>
      <c r="E111" s="96">
        <v>3428</v>
      </c>
      <c r="F111" s="96">
        <v>4379</v>
      </c>
      <c r="G111" s="96">
        <v>11392</v>
      </c>
      <c r="H111" s="96">
        <v>18056</v>
      </c>
      <c r="I111" s="96">
        <v>24460</v>
      </c>
      <c r="J111" s="96">
        <v>28302</v>
      </c>
      <c r="K111" s="96">
        <v>29892</v>
      </c>
      <c r="L111" s="96">
        <v>31332</v>
      </c>
      <c r="M111" s="96">
        <v>32855</v>
      </c>
      <c r="N111" s="96">
        <v>34933</v>
      </c>
      <c r="O111" s="96">
        <v>37061</v>
      </c>
      <c r="P111" s="96">
        <v>42672</v>
      </c>
      <c r="Q111" s="96">
        <v>44516</v>
      </c>
      <c r="R111" s="96">
        <v>46504</v>
      </c>
      <c r="S111" s="96">
        <v>49156</v>
      </c>
    </row>
    <row r="112" spans="1:19" x14ac:dyDescent="0.35">
      <c r="A112" s="121"/>
      <c r="B112" s="119"/>
      <c r="C112" s="39">
        <v>1534</v>
      </c>
      <c r="D112" s="52" t="s">
        <v>298</v>
      </c>
      <c r="E112" s="96">
        <v>3428</v>
      </c>
      <c r="F112" s="96">
        <v>4214</v>
      </c>
      <c r="G112" s="96">
        <v>10407</v>
      </c>
      <c r="H112" s="96">
        <v>15397</v>
      </c>
      <c r="I112" s="96">
        <v>18968</v>
      </c>
      <c r="J112" s="96">
        <v>21895</v>
      </c>
      <c r="K112" s="96">
        <v>22977</v>
      </c>
      <c r="L112" s="96">
        <v>24075</v>
      </c>
      <c r="M112" s="96">
        <v>25542</v>
      </c>
      <c r="N112" s="96">
        <v>27587</v>
      </c>
      <c r="O112" s="96">
        <v>29715</v>
      </c>
      <c r="P112" s="96">
        <v>35326</v>
      </c>
      <c r="Q112" s="96">
        <v>37170</v>
      </c>
      <c r="R112" s="96">
        <v>39158</v>
      </c>
      <c r="S112" s="96">
        <v>41810</v>
      </c>
    </row>
    <row r="113" spans="1:19" x14ac:dyDescent="0.35">
      <c r="A113" s="121"/>
      <c r="B113" s="119" t="s">
        <v>200</v>
      </c>
      <c r="C113" s="39">
        <v>1541</v>
      </c>
      <c r="D113" s="52" t="s">
        <v>299</v>
      </c>
      <c r="E113" s="96">
        <v>2303</v>
      </c>
      <c r="F113" s="96">
        <v>6279</v>
      </c>
      <c r="G113" s="96">
        <v>22966</v>
      </c>
      <c r="H113" s="96">
        <v>36380</v>
      </c>
      <c r="I113" s="96">
        <v>51310</v>
      </c>
      <c r="J113" s="96">
        <v>59341</v>
      </c>
      <c r="K113" s="96">
        <v>63139</v>
      </c>
      <c r="L113" s="96">
        <v>67457</v>
      </c>
      <c r="M113" s="96">
        <v>70310</v>
      </c>
      <c r="N113" s="96">
        <v>74052</v>
      </c>
      <c r="O113" s="96">
        <v>77747</v>
      </c>
      <c r="P113" s="96">
        <v>87653</v>
      </c>
      <c r="Q113" s="96">
        <v>90720</v>
      </c>
      <c r="R113" s="96">
        <v>94403</v>
      </c>
      <c r="S113" s="96">
        <v>99578</v>
      </c>
    </row>
    <row r="114" spans="1:19" x14ac:dyDescent="0.35">
      <c r="A114" s="121"/>
      <c r="B114" s="119"/>
      <c r="C114" s="39">
        <v>1542</v>
      </c>
      <c r="D114" s="52" t="s">
        <v>300</v>
      </c>
      <c r="E114" s="96">
        <v>2303</v>
      </c>
      <c r="F114" s="96">
        <v>5944</v>
      </c>
      <c r="G114" s="96">
        <v>21063</v>
      </c>
      <c r="H114" s="96">
        <v>31142</v>
      </c>
      <c r="I114" s="96">
        <v>40634</v>
      </c>
      <c r="J114" s="96">
        <v>45770</v>
      </c>
      <c r="K114" s="96">
        <v>48181</v>
      </c>
      <c r="L114" s="96">
        <v>50946</v>
      </c>
      <c r="M114" s="96">
        <v>53620</v>
      </c>
      <c r="N114" s="96">
        <v>56907</v>
      </c>
      <c r="O114" s="96">
        <v>60583</v>
      </c>
      <c r="P114" s="96">
        <v>70489</v>
      </c>
      <c r="Q114" s="96">
        <v>73556</v>
      </c>
      <c r="R114" s="96">
        <v>77239</v>
      </c>
      <c r="S114" s="96">
        <v>82414</v>
      </c>
    </row>
    <row r="115" spans="1:19" x14ac:dyDescent="0.35">
      <c r="A115" s="121"/>
      <c r="B115" s="119"/>
      <c r="C115" s="39">
        <v>1543</v>
      </c>
      <c r="D115" s="52" t="s">
        <v>301</v>
      </c>
      <c r="E115" s="96">
        <v>2303</v>
      </c>
      <c r="F115" s="96">
        <v>4156</v>
      </c>
      <c r="G115" s="96">
        <v>15020</v>
      </c>
      <c r="H115" s="96">
        <v>24339</v>
      </c>
      <c r="I115" s="96">
        <v>31987</v>
      </c>
      <c r="J115" s="96">
        <v>36569</v>
      </c>
      <c r="K115" s="96">
        <v>38715</v>
      </c>
      <c r="L115" s="96">
        <v>41138</v>
      </c>
      <c r="M115" s="96">
        <v>43783</v>
      </c>
      <c r="N115" s="96">
        <v>46767</v>
      </c>
      <c r="O115" s="96">
        <v>50271</v>
      </c>
      <c r="P115" s="96">
        <v>59048</v>
      </c>
      <c r="Q115" s="96">
        <v>62063</v>
      </c>
      <c r="R115" s="96">
        <v>65645</v>
      </c>
      <c r="S115" s="96">
        <v>70705</v>
      </c>
    </row>
    <row r="116" spans="1:19" x14ac:dyDescent="0.35">
      <c r="A116" s="121"/>
      <c r="B116" s="119"/>
      <c r="C116" s="39">
        <v>1544</v>
      </c>
      <c r="D116" s="52" t="s">
        <v>302</v>
      </c>
      <c r="E116" s="96">
        <v>2303</v>
      </c>
      <c r="F116" s="96">
        <v>3992</v>
      </c>
      <c r="G116" s="96">
        <v>13936</v>
      </c>
      <c r="H116" s="96">
        <v>21482</v>
      </c>
      <c r="I116" s="96">
        <v>26200</v>
      </c>
      <c r="J116" s="96">
        <v>29510</v>
      </c>
      <c r="K116" s="96">
        <v>30991</v>
      </c>
      <c r="L116" s="96">
        <v>32866</v>
      </c>
      <c r="M116" s="96">
        <v>35437</v>
      </c>
      <c r="N116" s="96">
        <v>38229</v>
      </c>
      <c r="O116" s="96">
        <v>41728</v>
      </c>
      <c r="P116" s="96">
        <v>50505</v>
      </c>
      <c r="Q116" s="96">
        <v>53520</v>
      </c>
      <c r="R116" s="96">
        <v>57102</v>
      </c>
      <c r="S116" s="96">
        <v>62162</v>
      </c>
    </row>
    <row r="117" spans="1:19" x14ac:dyDescent="0.35">
      <c r="A117" s="121"/>
      <c r="B117" s="119" t="s">
        <v>205</v>
      </c>
      <c r="C117" s="39">
        <v>1551</v>
      </c>
      <c r="D117" s="52" t="s">
        <v>303</v>
      </c>
      <c r="E117" s="96">
        <v>2148</v>
      </c>
      <c r="F117" s="96">
        <v>4324</v>
      </c>
      <c r="G117" s="96">
        <v>16015</v>
      </c>
      <c r="H117" s="96">
        <v>28133</v>
      </c>
      <c r="I117" s="96">
        <v>44481</v>
      </c>
      <c r="J117" s="96">
        <v>53012</v>
      </c>
      <c r="K117" s="96">
        <v>57657</v>
      </c>
      <c r="L117" s="96">
        <v>61476</v>
      </c>
      <c r="M117" s="96">
        <v>63329</v>
      </c>
      <c r="N117" s="96">
        <v>66440</v>
      </c>
      <c r="O117" s="96">
        <v>68853</v>
      </c>
      <c r="P117" s="96">
        <v>77342</v>
      </c>
      <c r="Q117" s="96">
        <v>78878</v>
      </c>
      <c r="R117" s="96">
        <v>80672</v>
      </c>
      <c r="S117" s="96">
        <v>83057</v>
      </c>
    </row>
    <row r="118" spans="1:19" x14ac:dyDescent="0.35">
      <c r="A118" s="121"/>
      <c r="B118" s="119"/>
      <c r="C118" s="39">
        <v>1552</v>
      </c>
      <c r="D118" s="52" t="s">
        <v>304</v>
      </c>
      <c r="E118" s="96">
        <v>2148</v>
      </c>
      <c r="F118" s="96">
        <v>3990</v>
      </c>
      <c r="G118" s="96">
        <v>14047</v>
      </c>
      <c r="H118" s="96">
        <v>22871</v>
      </c>
      <c r="I118" s="96">
        <v>32790</v>
      </c>
      <c r="J118" s="96">
        <v>38549</v>
      </c>
      <c r="K118" s="96">
        <v>41754</v>
      </c>
      <c r="L118" s="96">
        <v>44070</v>
      </c>
      <c r="M118" s="96">
        <v>45746</v>
      </c>
      <c r="N118" s="96">
        <v>48423</v>
      </c>
      <c r="O118" s="96">
        <v>50817</v>
      </c>
      <c r="P118" s="96">
        <v>59305</v>
      </c>
      <c r="Q118" s="96">
        <v>60841</v>
      </c>
      <c r="R118" s="96">
        <v>62635</v>
      </c>
      <c r="S118" s="96">
        <v>65021</v>
      </c>
    </row>
    <row r="119" spans="1:19" x14ac:dyDescent="0.35">
      <c r="A119" s="121"/>
      <c r="B119" s="119"/>
      <c r="C119" s="39">
        <v>1553</v>
      </c>
      <c r="D119" s="52" t="s">
        <v>305</v>
      </c>
      <c r="E119" s="96">
        <v>2148</v>
      </c>
      <c r="F119" s="96">
        <v>3186</v>
      </c>
      <c r="G119" s="96">
        <v>12298</v>
      </c>
      <c r="H119" s="96">
        <v>21116</v>
      </c>
      <c r="I119" s="96">
        <v>29669</v>
      </c>
      <c r="J119" s="96">
        <v>35158</v>
      </c>
      <c r="K119" s="96">
        <v>37996</v>
      </c>
      <c r="L119" s="96">
        <v>39791</v>
      </c>
      <c r="M119" s="96">
        <v>41347</v>
      </c>
      <c r="N119" s="96">
        <v>43889</v>
      </c>
      <c r="O119" s="96">
        <v>46155</v>
      </c>
      <c r="P119" s="96">
        <v>53542</v>
      </c>
      <c r="Q119" s="96">
        <v>55070</v>
      </c>
      <c r="R119" s="96">
        <v>56865</v>
      </c>
      <c r="S119" s="96">
        <v>59250</v>
      </c>
    </row>
    <row r="120" spans="1:19" x14ac:dyDescent="0.35">
      <c r="A120" s="121"/>
      <c r="B120" s="119"/>
      <c r="C120" s="39">
        <v>1554</v>
      </c>
      <c r="D120" s="52" t="s">
        <v>306</v>
      </c>
      <c r="E120" s="96">
        <v>2148</v>
      </c>
      <c r="F120" s="96">
        <v>3022</v>
      </c>
      <c r="G120" s="96">
        <v>11166</v>
      </c>
      <c r="H120" s="96">
        <v>18221</v>
      </c>
      <c r="I120" s="96">
        <v>23500</v>
      </c>
      <c r="J120" s="96">
        <v>27787</v>
      </c>
      <c r="K120" s="96">
        <v>29951</v>
      </c>
      <c r="L120" s="96">
        <v>31227</v>
      </c>
      <c r="M120" s="96">
        <v>32709</v>
      </c>
      <c r="N120" s="96">
        <v>35084</v>
      </c>
      <c r="O120" s="96">
        <v>37345</v>
      </c>
      <c r="P120" s="96">
        <v>44732</v>
      </c>
      <c r="Q120" s="96">
        <v>46260</v>
      </c>
      <c r="R120" s="96">
        <v>48055</v>
      </c>
      <c r="S120" s="96">
        <v>50440</v>
      </c>
    </row>
    <row r="121" spans="1:19" x14ac:dyDescent="0.35">
      <c r="A121" s="121"/>
      <c r="B121" s="123" t="s">
        <v>210</v>
      </c>
      <c r="C121" s="39">
        <v>1581</v>
      </c>
      <c r="D121" s="52" t="s">
        <v>307</v>
      </c>
      <c r="E121" s="96">
        <v>2052</v>
      </c>
      <c r="F121" s="96">
        <v>4054</v>
      </c>
      <c r="G121" s="96">
        <v>16367</v>
      </c>
      <c r="H121" s="96">
        <v>29505</v>
      </c>
      <c r="I121" s="96">
        <v>45889</v>
      </c>
      <c r="J121" s="96">
        <v>56318</v>
      </c>
      <c r="K121" s="96">
        <v>61145</v>
      </c>
      <c r="L121" s="96">
        <v>65009</v>
      </c>
      <c r="M121" s="96">
        <v>66502</v>
      </c>
      <c r="N121" s="96">
        <v>69808</v>
      </c>
      <c r="O121" s="96">
        <v>72498</v>
      </c>
      <c r="P121" s="96">
        <v>80946</v>
      </c>
      <c r="Q121" s="96">
        <v>81999</v>
      </c>
      <c r="R121" s="96">
        <v>83552</v>
      </c>
      <c r="S121" s="96">
        <v>85456</v>
      </c>
    </row>
    <row r="122" spans="1:19" x14ac:dyDescent="0.35">
      <c r="A122" s="121"/>
      <c r="B122" s="123"/>
      <c r="C122" s="39">
        <v>1582</v>
      </c>
      <c r="D122" s="52" t="s">
        <v>308</v>
      </c>
      <c r="E122" s="96">
        <v>2052</v>
      </c>
      <c r="F122" s="96">
        <v>3512</v>
      </c>
      <c r="G122" s="96">
        <v>13705</v>
      </c>
      <c r="H122" s="96">
        <v>23549</v>
      </c>
      <c r="I122" s="96">
        <v>33505</v>
      </c>
      <c r="J122" s="96">
        <v>41161</v>
      </c>
      <c r="K122" s="96">
        <v>44548</v>
      </c>
      <c r="L122" s="96">
        <v>46910</v>
      </c>
      <c r="M122" s="96">
        <v>48226</v>
      </c>
      <c r="N122" s="96">
        <v>51097</v>
      </c>
      <c r="O122" s="96">
        <v>53768</v>
      </c>
      <c r="P122" s="96">
        <v>62215</v>
      </c>
      <c r="Q122" s="96">
        <v>63269</v>
      </c>
      <c r="R122" s="96">
        <v>64822</v>
      </c>
      <c r="S122" s="96">
        <v>66725</v>
      </c>
    </row>
    <row r="123" spans="1:19" x14ac:dyDescent="0.35">
      <c r="A123" s="121"/>
      <c r="B123" s="123"/>
      <c r="C123" s="39">
        <v>1583</v>
      </c>
      <c r="D123" s="52" t="s">
        <v>309</v>
      </c>
      <c r="E123" s="96">
        <v>2052</v>
      </c>
      <c r="F123" s="96">
        <v>2801</v>
      </c>
      <c r="G123" s="96">
        <v>12534</v>
      </c>
      <c r="H123" s="96">
        <v>22373</v>
      </c>
      <c r="I123" s="96">
        <v>30962</v>
      </c>
      <c r="J123" s="96">
        <v>38290</v>
      </c>
      <c r="K123" s="96">
        <v>41253</v>
      </c>
      <c r="L123" s="96">
        <v>43035</v>
      </c>
      <c r="M123" s="96">
        <v>44173</v>
      </c>
      <c r="N123" s="96">
        <v>46794</v>
      </c>
      <c r="O123" s="96">
        <v>49222</v>
      </c>
      <c r="P123" s="96">
        <v>56336</v>
      </c>
      <c r="Q123" s="96">
        <v>57382</v>
      </c>
      <c r="R123" s="96">
        <v>58936</v>
      </c>
      <c r="S123" s="96">
        <v>60839</v>
      </c>
    </row>
    <row r="124" spans="1:19" x14ac:dyDescent="0.35">
      <c r="A124" s="121"/>
      <c r="B124" s="123"/>
      <c r="C124" s="53">
        <v>1584</v>
      </c>
      <c r="D124" s="54" t="s">
        <v>310</v>
      </c>
      <c r="E124" s="96">
        <v>2052</v>
      </c>
      <c r="F124" s="96">
        <v>2636</v>
      </c>
      <c r="G124" s="96">
        <v>11402</v>
      </c>
      <c r="H124" s="96">
        <v>19477</v>
      </c>
      <c r="I124" s="96">
        <v>24793</v>
      </c>
      <c r="J124" s="96">
        <v>30919</v>
      </c>
      <c r="K124" s="96">
        <v>33208</v>
      </c>
      <c r="L124" s="96">
        <v>34471</v>
      </c>
      <c r="M124" s="96">
        <v>35536</v>
      </c>
      <c r="N124" s="96">
        <v>37989</v>
      </c>
      <c r="O124" s="96">
        <v>40412</v>
      </c>
      <c r="P124" s="96">
        <v>47526</v>
      </c>
      <c r="Q124" s="96">
        <v>48573</v>
      </c>
      <c r="R124" s="96">
        <v>50126</v>
      </c>
      <c r="S124" s="96">
        <v>52029</v>
      </c>
    </row>
    <row r="126" spans="1:19" x14ac:dyDescent="0.35">
      <c r="A126" t="s">
        <v>139</v>
      </c>
    </row>
    <row r="127" spans="1:19" x14ac:dyDescent="0.35">
      <c r="A127" t="s">
        <v>39</v>
      </c>
    </row>
  </sheetData>
  <mergeCells count="37">
    <mergeCell ref="A1:S1"/>
    <mergeCell ref="A2:S2"/>
    <mergeCell ref="A5:A28"/>
    <mergeCell ref="B5:B8"/>
    <mergeCell ref="B9:B12"/>
    <mergeCell ref="B13:B16"/>
    <mergeCell ref="B17:B20"/>
    <mergeCell ref="B21:B24"/>
    <mergeCell ref="B25:B28"/>
    <mergeCell ref="A29:A52"/>
    <mergeCell ref="B29:B32"/>
    <mergeCell ref="B33:B36"/>
    <mergeCell ref="B37:B40"/>
    <mergeCell ref="B41:B44"/>
    <mergeCell ref="B45:B48"/>
    <mergeCell ref="B49:B52"/>
    <mergeCell ref="A53:A76"/>
    <mergeCell ref="B53:B56"/>
    <mergeCell ref="B57:B60"/>
    <mergeCell ref="B61:B64"/>
    <mergeCell ref="B65:B68"/>
    <mergeCell ref="B69:B72"/>
    <mergeCell ref="B73:B76"/>
    <mergeCell ref="A77:A100"/>
    <mergeCell ref="B77:B80"/>
    <mergeCell ref="B81:B84"/>
    <mergeCell ref="B85:B88"/>
    <mergeCell ref="B89:B92"/>
    <mergeCell ref="B93:B96"/>
    <mergeCell ref="B97:B100"/>
    <mergeCell ref="A101:A124"/>
    <mergeCell ref="B101:B104"/>
    <mergeCell ref="B105:B108"/>
    <mergeCell ref="B109:B112"/>
    <mergeCell ref="B113:B116"/>
    <mergeCell ref="B117:B120"/>
    <mergeCell ref="B121:B124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/>
  <dimension ref="A1:S127"/>
  <sheetViews>
    <sheetView topLeftCell="D1" zoomScaleNormal="100" workbookViewId="0">
      <selection activeCell="D138" sqref="D138"/>
    </sheetView>
  </sheetViews>
  <sheetFormatPr defaultColWidth="8.7265625" defaultRowHeight="14.5" x14ac:dyDescent="0.35"/>
  <cols>
    <col min="1" max="1" width="14.7265625" customWidth="1"/>
    <col min="2" max="2" width="18.1796875" customWidth="1"/>
    <col min="3" max="3" width="10.7265625" style="45" customWidth="1"/>
    <col min="4" max="4" width="41.81640625" style="46" customWidth="1"/>
    <col min="5" max="5" width="7.1796875" customWidth="1"/>
    <col min="7" max="10" width="8.26953125" customWidth="1"/>
    <col min="11" max="18" width="9.7265625" customWidth="1"/>
    <col min="19" max="19" width="9.26953125" customWidth="1"/>
  </cols>
  <sheetData>
    <row r="1" spans="1:19" x14ac:dyDescent="0.35">
      <c r="A1" s="120" t="s">
        <v>315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x14ac:dyDescent="0.35">
      <c r="A2" s="120" t="s">
        <v>184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4" spans="1:19" ht="28.5" customHeight="1" x14ac:dyDescent="0.35">
      <c r="A4" s="47" t="s">
        <v>150</v>
      </c>
      <c r="B4" s="47"/>
      <c r="C4" s="48" t="s">
        <v>119</v>
      </c>
      <c r="D4" s="49" t="s">
        <v>120</v>
      </c>
      <c r="E4" s="48" t="s">
        <v>121</v>
      </c>
      <c r="F4" s="48" t="s">
        <v>122</v>
      </c>
      <c r="G4" s="48" t="s">
        <v>123</v>
      </c>
      <c r="H4" s="48" t="s">
        <v>124</v>
      </c>
      <c r="I4" s="48" t="s">
        <v>125</v>
      </c>
      <c r="J4" s="48" t="s">
        <v>126</v>
      </c>
      <c r="K4" s="48" t="s">
        <v>127</v>
      </c>
      <c r="L4" s="48" t="s">
        <v>128</v>
      </c>
      <c r="M4" s="48" t="s">
        <v>129</v>
      </c>
      <c r="N4" s="48" t="s">
        <v>130</v>
      </c>
      <c r="O4" s="48" t="s">
        <v>131</v>
      </c>
      <c r="P4" s="48" t="s">
        <v>132</v>
      </c>
      <c r="Q4" s="48" t="s">
        <v>133</v>
      </c>
      <c r="R4" s="48" t="s">
        <v>134</v>
      </c>
      <c r="S4" s="48" t="s">
        <v>135</v>
      </c>
    </row>
    <row r="5" spans="1:19" x14ac:dyDescent="0.35">
      <c r="A5" s="124" t="s">
        <v>114</v>
      </c>
      <c r="B5" s="122" t="s">
        <v>185</v>
      </c>
      <c r="C5" s="50">
        <v>1111</v>
      </c>
      <c r="D5" s="51" t="s">
        <v>186</v>
      </c>
      <c r="E5" s="96">
        <v>6343</v>
      </c>
      <c r="F5" s="96">
        <v>14528</v>
      </c>
      <c r="G5" s="96">
        <v>55165</v>
      </c>
      <c r="H5" s="96">
        <v>80408</v>
      </c>
      <c r="I5" s="96">
        <v>110752</v>
      </c>
      <c r="J5" s="96">
        <v>130963</v>
      </c>
      <c r="K5" s="96">
        <v>144277</v>
      </c>
      <c r="L5" s="96">
        <v>150313</v>
      </c>
      <c r="M5" s="96">
        <v>158726</v>
      </c>
      <c r="N5" s="96">
        <v>172553</v>
      </c>
      <c r="O5" s="96">
        <v>184188</v>
      </c>
      <c r="P5" s="96">
        <v>200574</v>
      </c>
      <c r="Q5" s="96">
        <v>209987</v>
      </c>
      <c r="R5" s="96">
        <v>222343</v>
      </c>
      <c r="S5" s="96">
        <v>236725</v>
      </c>
    </row>
    <row r="6" spans="1:19" x14ac:dyDescent="0.35">
      <c r="A6" s="124"/>
      <c r="B6" s="122"/>
      <c r="C6" s="39">
        <v>1112</v>
      </c>
      <c r="D6" s="52" t="s">
        <v>187</v>
      </c>
      <c r="E6" s="96">
        <v>6343</v>
      </c>
      <c r="F6" s="96">
        <v>14194</v>
      </c>
      <c r="G6" s="96">
        <v>53535</v>
      </c>
      <c r="H6" s="96">
        <v>75309</v>
      </c>
      <c r="I6" s="96">
        <v>99811</v>
      </c>
      <c r="J6" s="96">
        <v>118072</v>
      </c>
      <c r="K6" s="96">
        <v>130501</v>
      </c>
      <c r="L6" s="96">
        <v>135698</v>
      </c>
      <c r="M6" s="96">
        <v>143986</v>
      </c>
      <c r="N6" s="96">
        <v>157708</v>
      </c>
      <c r="O6" s="96">
        <v>169342</v>
      </c>
      <c r="P6" s="96">
        <v>185728</v>
      </c>
      <c r="Q6" s="96">
        <v>195142</v>
      </c>
      <c r="R6" s="96">
        <v>207497</v>
      </c>
      <c r="S6" s="96">
        <v>221879</v>
      </c>
    </row>
    <row r="7" spans="1:19" x14ac:dyDescent="0.35">
      <c r="A7" s="124"/>
      <c r="B7" s="122"/>
      <c r="C7" s="39">
        <v>1113</v>
      </c>
      <c r="D7" s="52" t="s">
        <v>188</v>
      </c>
      <c r="E7" s="96">
        <v>6343</v>
      </c>
      <c r="F7" s="96">
        <v>10778</v>
      </c>
      <c r="G7" s="96">
        <v>42146</v>
      </c>
      <c r="H7" s="96">
        <v>62685</v>
      </c>
      <c r="I7" s="96">
        <v>82803</v>
      </c>
      <c r="J7" s="96">
        <v>99890</v>
      </c>
      <c r="K7" s="96">
        <v>112186</v>
      </c>
      <c r="L7" s="96">
        <v>116803</v>
      </c>
      <c r="M7" s="96">
        <v>124818</v>
      </c>
      <c r="N7" s="96">
        <v>137531</v>
      </c>
      <c r="O7" s="96">
        <v>149343</v>
      </c>
      <c r="P7" s="96">
        <v>164752</v>
      </c>
      <c r="Q7" s="96">
        <v>174467</v>
      </c>
      <c r="R7" s="96">
        <v>187482</v>
      </c>
      <c r="S7" s="96">
        <v>202956</v>
      </c>
    </row>
    <row r="8" spans="1:19" x14ac:dyDescent="0.35">
      <c r="A8" s="124"/>
      <c r="B8" s="122"/>
      <c r="C8" s="39">
        <v>1114</v>
      </c>
      <c r="D8" s="52" t="s">
        <v>189</v>
      </c>
      <c r="E8" s="96">
        <v>6343</v>
      </c>
      <c r="F8" s="96">
        <v>10613</v>
      </c>
      <c r="G8" s="96">
        <v>41162</v>
      </c>
      <c r="H8" s="96">
        <v>60008</v>
      </c>
      <c r="I8" s="96">
        <v>77278</v>
      </c>
      <c r="J8" s="96">
        <v>93428</v>
      </c>
      <c r="K8" s="96">
        <v>105207</v>
      </c>
      <c r="L8" s="96">
        <v>109482</v>
      </c>
      <c r="M8" s="96">
        <v>117443</v>
      </c>
      <c r="N8" s="96">
        <v>130124</v>
      </c>
      <c r="O8" s="96">
        <v>141936</v>
      </c>
      <c r="P8" s="96">
        <v>157344</v>
      </c>
      <c r="Q8" s="96">
        <v>167059</v>
      </c>
      <c r="R8" s="96">
        <v>180074</v>
      </c>
      <c r="S8" s="96">
        <v>195548</v>
      </c>
    </row>
    <row r="9" spans="1:19" x14ac:dyDescent="0.35">
      <c r="A9" s="124"/>
      <c r="B9" s="119" t="s">
        <v>190</v>
      </c>
      <c r="C9" s="39">
        <v>1121</v>
      </c>
      <c r="D9" s="52" t="s">
        <v>191</v>
      </c>
      <c r="E9" s="96">
        <v>4193</v>
      </c>
      <c r="F9" s="96">
        <v>7379</v>
      </c>
      <c r="G9" s="96">
        <v>22923</v>
      </c>
      <c r="H9" s="96">
        <v>35473</v>
      </c>
      <c r="I9" s="96">
        <v>50943</v>
      </c>
      <c r="J9" s="96">
        <v>59393</v>
      </c>
      <c r="K9" s="96">
        <v>63409</v>
      </c>
      <c r="L9" s="96">
        <v>67664</v>
      </c>
      <c r="M9" s="96">
        <v>72061</v>
      </c>
      <c r="N9" s="96">
        <v>78492</v>
      </c>
      <c r="O9" s="96">
        <v>85023</v>
      </c>
      <c r="P9" s="96">
        <v>96256</v>
      </c>
      <c r="Q9" s="96">
        <v>101367</v>
      </c>
      <c r="R9" s="96">
        <v>108014</v>
      </c>
      <c r="S9" s="96">
        <v>116134</v>
      </c>
    </row>
    <row r="10" spans="1:19" x14ac:dyDescent="0.35">
      <c r="A10" s="124"/>
      <c r="B10" s="119"/>
      <c r="C10" s="39">
        <v>1122</v>
      </c>
      <c r="D10" s="52" t="s">
        <v>192</v>
      </c>
      <c r="E10" s="96">
        <v>4193</v>
      </c>
      <c r="F10" s="96">
        <v>7044</v>
      </c>
      <c r="G10" s="96">
        <v>21293</v>
      </c>
      <c r="H10" s="96">
        <v>30842</v>
      </c>
      <c r="I10" s="96">
        <v>40936</v>
      </c>
      <c r="J10" s="96">
        <v>47437</v>
      </c>
      <c r="K10" s="96">
        <v>50567</v>
      </c>
      <c r="L10" s="96">
        <v>53985</v>
      </c>
      <c r="M10" s="96">
        <v>58256</v>
      </c>
      <c r="N10" s="96">
        <v>64581</v>
      </c>
      <c r="O10" s="96">
        <v>71113</v>
      </c>
      <c r="P10" s="96">
        <v>82345</v>
      </c>
      <c r="Q10" s="96">
        <v>87457</v>
      </c>
      <c r="R10" s="96">
        <v>94104</v>
      </c>
      <c r="S10" s="96">
        <v>102224</v>
      </c>
    </row>
    <row r="11" spans="1:19" x14ac:dyDescent="0.35">
      <c r="A11" s="124"/>
      <c r="B11" s="119"/>
      <c r="C11" s="39">
        <v>1123</v>
      </c>
      <c r="D11" s="52" t="s">
        <v>193</v>
      </c>
      <c r="E11" s="96">
        <v>4193</v>
      </c>
      <c r="F11" s="96">
        <v>5625</v>
      </c>
      <c r="G11" s="96">
        <v>16440</v>
      </c>
      <c r="H11" s="96">
        <v>25501</v>
      </c>
      <c r="I11" s="96">
        <v>33689</v>
      </c>
      <c r="J11" s="96">
        <v>38664</v>
      </c>
      <c r="K11" s="96">
        <v>41371</v>
      </c>
      <c r="L11" s="96">
        <v>43824</v>
      </c>
      <c r="M11" s="96">
        <v>47422</v>
      </c>
      <c r="N11" s="96">
        <v>51898</v>
      </c>
      <c r="O11" s="96">
        <v>57214</v>
      </c>
      <c r="P11" s="96">
        <v>66803</v>
      </c>
      <c r="Q11" s="96">
        <v>71635</v>
      </c>
      <c r="R11" s="96">
        <v>77981</v>
      </c>
      <c r="S11" s="96">
        <v>85754</v>
      </c>
    </row>
    <row r="12" spans="1:19" x14ac:dyDescent="0.35">
      <c r="A12" s="124"/>
      <c r="B12" s="119"/>
      <c r="C12" s="39">
        <v>1124</v>
      </c>
      <c r="D12" s="52" t="s">
        <v>194</v>
      </c>
      <c r="E12" s="96">
        <v>4193</v>
      </c>
      <c r="F12" s="96">
        <v>5461</v>
      </c>
      <c r="G12" s="96">
        <v>15457</v>
      </c>
      <c r="H12" s="96">
        <v>22825</v>
      </c>
      <c r="I12" s="96">
        <v>28164</v>
      </c>
      <c r="J12" s="96">
        <v>32203</v>
      </c>
      <c r="K12" s="96">
        <v>34392</v>
      </c>
      <c r="L12" s="96">
        <v>36503</v>
      </c>
      <c r="M12" s="96">
        <v>40047</v>
      </c>
      <c r="N12" s="96">
        <v>44491</v>
      </c>
      <c r="O12" s="96">
        <v>49806</v>
      </c>
      <c r="P12" s="96">
        <v>59395</v>
      </c>
      <c r="Q12" s="96">
        <v>64227</v>
      </c>
      <c r="R12" s="96">
        <v>70573</v>
      </c>
      <c r="S12" s="96">
        <v>78346</v>
      </c>
    </row>
    <row r="13" spans="1:19" x14ac:dyDescent="0.35">
      <c r="A13" s="124"/>
      <c r="B13" s="119" t="s">
        <v>195</v>
      </c>
      <c r="C13" s="39">
        <v>1131</v>
      </c>
      <c r="D13" s="52" t="s">
        <v>196</v>
      </c>
      <c r="E13" s="96">
        <v>3970</v>
      </c>
      <c r="F13" s="96">
        <v>8269</v>
      </c>
      <c r="G13" s="96">
        <v>27246</v>
      </c>
      <c r="H13" s="96">
        <v>41119</v>
      </c>
      <c r="I13" s="96">
        <v>56543</v>
      </c>
      <c r="J13" s="96">
        <v>63999</v>
      </c>
      <c r="K13" s="96">
        <v>67635</v>
      </c>
      <c r="L13" s="96">
        <v>71554</v>
      </c>
      <c r="M13" s="96">
        <v>75199</v>
      </c>
      <c r="N13" s="96">
        <v>80405</v>
      </c>
      <c r="O13" s="96">
        <v>85584</v>
      </c>
      <c r="P13" s="96">
        <v>96907</v>
      </c>
      <c r="Q13" s="96">
        <v>101874</v>
      </c>
      <c r="R13" s="96">
        <v>107917</v>
      </c>
      <c r="S13" s="96">
        <v>116399</v>
      </c>
    </row>
    <row r="14" spans="1:19" x14ac:dyDescent="0.35">
      <c r="A14" s="124"/>
      <c r="B14" s="119"/>
      <c r="C14" s="39">
        <v>1132</v>
      </c>
      <c r="D14" s="52" t="s">
        <v>197</v>
      </c>
      <c r="E14" s="96">
        <v>3970</v>
      </c>
      <c r="F14" s="96">
        <v>7934</v>
      </c>
      <c r="G14" s="96">
        <v>25617</v>
      </c>
      <c r="H14" s="96">
        <v>36488</v>
      </c>
      <c r="I14" s="96">
        <v>46536</v>
      </c>
      <c r="J14" s="96">
        <v>52042</v>
      </c>
      <c r="K14" s="96">
        <v>54793</v>
      </c>
      <c r="L14" s="96">
        <v>57875</v>
      </c>
      <c r="M14" s="96">
        <v>61395</v>
      </c>
      <c r="N14" s="96">
        <v>66495</v>
      </c>
      <c r="O14" s="96">
        <v>71673</v>
      </c>
      <c r="P14" s="96">
        <v>82997</v>
      </c>
      <c r="Q14" s="96">
        <v>87964</v>
      </c>
      <c r="R14" s="96">
        <v>94007</v>
      </c>
      <c r="S14" s="96">
        <v>102489</v>
      </c>
    </row>
    <row r="15" spans="1:19" x14ac:dyDescent="0.35">
      <c r="A15" s="124"/>
      <c r="B15" s="119"/>
      <c r="C15" s="39">
        <v>1133</v>
      </c>
      <c r="D15" s="52" t="s">
        <v>198</v>
      </c>
      <c r="E15" s="96">
        <v>3970</v>
      </c>
      <c r="F15" s="96">
        <v>5286</v>
      </c>
      <c r="G15" s="96">
        <v>17632</v>
      </c>
      <c r="H15" s="96">
        <v>28651</v>
      </c>
      <c r="I15" s="96">
        <v>37950</v>
      </c>
      <c r="J15" s="96">
        <v>43644</v>
      </c>
      <c r="K15" s="96">
        <v>46936</v>
      </c>
      <c r="L15" s="96">
        <v>49656</v>
      </c>
      <c r="M15" s="96">
        <v>53903</v>
      </c>
      <c r="N15" s="96">
        <v>59392</v>
      </c>
      <c r="O15" s="96">
        <v>64853</v>
      </c>
      <c r="P15" s="96">
        <v>76132</v>
      </c>
      <c r="Q15" s="96">
        <v>82315</v>
      </c>
      <c r="R15" s="96">
        <v>90650</v>
      </c>
      <c r="S15" s="96">
        <v>100300</v>
      </c>
    </row>
    <row r="16" spans="1:19" x14ac:dyDescent="0.35">
      <c r="A16" s="124"/>
      <c r="B16" s="119"/>
      <c r="C16" s="39">
        <v>1134</v>
      </c>
      <c r="D16" s="52" t="s">
        <v>199</v>
      </c>
      <c r="E16" s="96">
        <v>3970</v>
      </c>
      <c r="F16" s="96">
        <v>5122</v>
      </c>
      <c r="G16" s="96">
        <v>16648</v>
      </c>
      <c r="H16" s="96">
        <v>25975</v>
      </c>
      <c r="I16" s="96">
        <v>32424</v>
      </c>
      <c r="J16" s="96">
        <v>37182</v>
      </c>
      <c r="K16" s="96">
        <v>39957</v>
      </c>
      <c r="L16" s="96">
        <v>42335</v>
      </c>
      <c r="M16" s="96">
        <v>46527</v>
      </c>
      <c r="N16" s="96">
        <v>51984</v>
      </c>
      <c r="O16" s="96">
        <v>57446</v>
      </c>
      <c r="P16" s="96">
        <v>68724</v>
      </c>
      <c r="Q16" s="96">
        <v>74908</v>
      </c>
      <c r="R16" s="96">
        <v>83242</v>
      </c>
      <c r="S16" s="96">
        <v>92892</v>
      </c>
    </row>
    <row r="17" spans="1:19" x14ac:dyDescent="0.35">
      <c r="A17" s="124"/>
      <c r="B17" s="119" t="s">
        <v>200</v>
      </c>
      <c r="C17" s="39">
        <v>1141</v>
      </c>
      <c r="D17" s="52" t="s">
        <v>201</v>
      </c>
      <c r="E17" s="96">
        <v>3030</v>
      </c>
      <c r="F17" s="96">
        <v>6264</v>
      </c>
      <c r="G17" s="96">
        <v>19989</v>
      </c>
      <c r="H17" s="96">
        <v>31887</v>
      </c>
      <c r="I17" s="96">
        <v>46970</v>
      </c>
      <c r="J17" s="96">
        <v>55103</v>
      </c>
      <c r="K17" s="96">
        <v>58849</v>
      </c>
      <c r="L17" s="96">
        <v>62534</v>
      </c>
      <c r="M17" s="96">
        <v>65914</v>
      </c>
      <c r="N17" s="96">
        <v>73037</v>
      </c>
      <c r="O17" s="96">
        <v>77776</v>
      </c>
      <c r="P17" s="96">
        <v>87896</v>
      </c>
      <c r="Q17" s="96">
        <v>92737</v>
      </c>
      <c r="R17" s="96">
        <v>98478</v>
      </c>
      <c r="S17" s="96">
        <v>105739</v>
      </c>
    </row>
    <row r="18" spans="1:19" x14ac:dyDescent="0.35">
      <c r="A18" s="124"/>
      <c r="B18" s="119"/>
      <c r="C18" s="39">
        <v>1142</v>
      </c>
      <c r="D18" s="52" t="s">
        <v>202</v>
      </c>
      <c r="E18" s="96">
        <v>3030</v>
      </c>
      <c r="F18" s="96">
        <v>5929</v>
      </c>
      <c r="G18" s="96">
        <v>18360</v>
      </c>
      <c r="H18" s="96">
        <v>27256</v>
      </c>
      <c r="I18" s="96">
        <v>36963</v>
      </c>
      <c r="J18" s="96">
        <v>43146</v>
      </c>
      <c r="K18" s="96">
        <v>46007</v>
      </c>
      <c r="L18" s="96">
        <v>48854</v>
      </c>
      <c r="M18" s="96">
        <v>52109</v>
      </c>
      <c r="N18" s="96">
        <v>59126</v>
      </c>
      <c r="O18" s="96">
        <v>63865</v>
      </c>
      <c r="P18" s="96">
        <v>73985</v>
      </c>
      <c r="Q18" s="96">
        <v>78827</v>
      </c>
      <c r="R18" s="96">
        <v>84568</v>
      </c>
      <c r="S18" s="96">
        <v>91829</v>
      </c>
    </row>
    <row r="19" spans="1:19" x14ac:dyDescent="0.35">
      <c r="A19" s="124"/>
      <c r="B19" s="119"/>
      <c r="C19" s="39">
        <v>1143</v>
      </c>
      <c r="D19" s="52" t="s">
        <v>203</v>
      </c>
      <c r="E19" s="96">
        <v>3030</v>
      </c>
      <c r="F19" s="96">
        <v>4496</v>
      </c>
      <c r="G19" s="96">
        <v>13534</v>
      </c>
      <c r="H19" s="96">
        <v>21929</v>
      </c>
      <c r="I19" s="96">
        <v>29778</v>
      </c>
      <c r="J19" s="96">
        <v>34360</v>
      </c>
      <c r="K19" s="96">
        <v>36968</v>
      </c>
      <c r="L19" s="96">
        <v>39247</v>
      </c>
      <c r="M19" s="96">
        <v>41992</v>
      </c>
      <c r="N19" s="96">
        <v>46825</v>
      </c>
      <c r="O19" s="96">
        <v>50992</v>
      </c>
      <c r="P19" s="96">
        <v>59889</v>
      </c>
      <c r="Q19" s="96">
        <v>64411</v>
      </c>
      <c r="R19" s="96">
        <v>69800</v>
      </c>
      <c r="S19" s="96">
        <v>76656</v>
      </c>
    </row>
    <row r="20" spans="1:19" x14ac:dyDescent="0.35">
      <c r="A20" s="124"/>
      <c r="B20" s="119"/>
      <c r="C20" s="39">
        <v>1144</v>
      </c>
      <c r="D20" s="52" t="s">
        <v>204</v>
      </c>
      <c r="E20" s="96">
        <v>3030</v>
      </c>
      <c r="F20" s="96">
        <v>4331</v>
      </c>
      <c r="G20" s="96">
        <v>12551</v>
      </c>
      <c r="H20" s="96">
        <v>19253</v>
      </c>
      <c r="I20" s="96">
        <v>24252</v>
      </c>
      <c r="J20" s="96">
        <v>27899</v>
      </c>
      <c r="K20" s="96">
        <v>29989</v>
      </c>
      <c r="L20" s="96">
        <v>31926</v>
      </c>
      <c r="M20" s="96">
        <v>34617</v>
      </c>
      <c r="N20" s="96">
        <v>39417</v>
      </c>
      <c r="O20" s="96">
        <v>43585</v>
      </c>
      <c r="P20" s="96">
        <v>52481</v>
      </c>
      <c r="Q20" s="96">
        <v>57003</v>
      </c>
      <c r="R20" s="96">
        <v>62392</v>
      </c>
      <c r="S20" s="96">
        <v>69249</v>
      </c>
    </row>
    <row r="21" spans="1:19" x14ac:dyDescent="0.35">
      <c r="A21" s="124"/>
      <c r="B21" s="119" t="s">
        <v>205</v>
      </c>
      <c r="C21" s="39">
        <v>1151</v>
      </c>
      <c r="D21" s="52" t="s">
        <v>206</v>
      </c>
      <c r="E21" s="96">
        <v>2962</v>
      </c>
      <c r="F21" s="96">
        <v>6246</v>
      </c>
      <c r="G21" s="96">
        <v>21598</v>
      </c>
      <c r="H21" s="96">
        <v>34315</v>
      </c>
      <c r="I21" s="96">
        <v>51717</v>
      </c>
      <c r="J21" s="96">
        <v>62090</v>
      </c>
      <c r="K21" s="96">
        <v>67775</v>
      </c>
      <c r="L21" s="96">
        <v>72290</v>
      </c>
      <c r="M21" s="96">
        <v>75192</v>
      </c>
      <c r="N21" s="96">
        <v>82748</v>
      </c>
      <c r="O21" s="96">
        <v>88409</v>
      </c>
      <c r="P21" s="96">
        <v>99295</v>
      </c>
      <c r="Q21" s="96">
        <v>102813</v>
      </c>
      <c r="R21" s="96">
        <v>106940</v>
      </c>
      <c r="S21" s="96">
        <v>112550</v>
      </c>
    </row>
    <row r="22" spans="1:19" x14ac:dyDescent="0.35">
      <c r="A22" s="124"/>
      <c r="B22" s="119"/>
      <c r="C22" s="39">
        <v>1152</v>
      </c>
      <c r="D22" s="52" t="s">
        <v>207</v>
      </c>
      <c r="E22" s="96">
        <v>2962</v>
      </c>
      <c r="F22" s="96">
        <v>5911</v>
      </c>
      <c r="G22" s="96">
        <v>19968</v>
      </c>
      <c r="H22" s="96">
        <v>29684</v>
      </c>
      <c r="I22" s="96">
        <v>41711</v>
      </c>
      <c r="J22" s="96">
        <v>50133</v>
      </c>
      <c r="K22" s="96">
        <v>54933</v>
      </c>
      <c r="L22" s="96">
        <v>58610</v>
      </c>
      <c r="M22" s="96">
        <v>61387</v>
      </c>
      <c r="N22" s="96">
        <v>68838</v>
      </c>
      <c r="O22" s="96">
        <v>74499</v>
      </c>
      <c r="P22" s="96">
        <v>85384</v>
      </c>
      <c r="Q22" s="96">
        <v>88903</v>
      </c>
      <c r="R22" s="96">
        <v>93030</v>
      </c>
      <c r="S22" s="96">
        <v>98640</v>
      </c>
    </row>
    <row r="23" spans="1:19" x14ac:dyDescent="0.35">
      <c r="A23" s="124"/>
      <c r="B23" s="119"/>
      <c r="C23" s="39">
        <v>1153</v>
      </c>
      <c r="D23" s="52" t="s">
        <v>208</v>
      </c>
      <c r="E23" s="96">
        <v>2962</v>
      </c>
      <c r="F23" s="96">
        <v>4366</v>
      </c>
      <c r="G23" s="96">
        <v>15247</v>
      </c>
      <c r="H23" s="96">
        <v>24729</v>
      </c>
      <c r="I23" s="96">
        <v>34407</v>
      </c>
      <c r="J23" s="96">
        <v>40990</v>
      </c>
      <c r="K23" s="96">
        <v>45218</v>
      </c>
      <c r="L23" s="96">
        <v>47793</v>
      </c>
      <c r="M23" s="96">
        <v>49950</v>
      </c>
      <c r="N23" s="96">
        <v>54746</v>
      </c>
      <c r="O23" s="96">
        <v>59255</v>
      </c>
      <c r="P23" s="96">
        <v>68346</v>
      </c>
      <c r="Q23" s="96">
        <v>71653</v>
      </c>
      <c r="R23" s="96">
        <v>75419</v>
      </c>
      <c r="S23" s="96">
        <v>80616</v>
      </c>
    </row>
    <row r="24" spans="1:19" x14ac:dyDescent="0.35">
      <c r="A24" s="124"/>
      <c r="B24" s="119"/>
      <c r="C24" s="39">
        <v>1154</v>
      </c>
      <c r="D24" s="52" t="s">
        <v>209</v>
      </c>
      <c r="E24" s="96">
        <v>2962</v>
      </c>
      <c r="F24" s="96">
        <v>4202</v>
      </c>
      <c r="G24" s="96">
        <v>14263</v>
      </c>
      <c r="H24" s="96">
        <v>22053</v>
      </c>
      <c r="I24" s="96">
        <v>28882</v>
      </c>
      <c r="J24" s="96">
        <v>34528</v>
      </c>
      <c r="K24" s="96">
        <v>38239</v>
      </c>
      <c r="L24" s="96">
        <v>40472</v>
      </c>
      <c r="M24" s="96">
        <v>42575</v>
      </c>
      <c r="N24" s="96">
        <v>47338</v>
      </c>
      <c r="O24" s="96">
        <v>51847</v>
      </c>
      <c r="P24" s="96">
        <v>60938</v>
      </c>
      <c r="Q24" s="96">
        <v>64245</v>
      </c>
      <c r="R24" s="96">
        <v>68012</v>
      </c>
      <c r="S24" s="96">
        <v>73208</v>
      </c>
    </row>
    <row r="25" spans="1:19" x14ac:dyDescent="0.35">
      <c r="A25" s="124"/>
      <c r="B25" s="123" t="s">
        <v>210</v>
      </c>
      <c r="C25" s="39">
        <v>1181</v>
      </c>
      <c r="D25" s="52" t="s">
        <v>211</v>
      </c>
      <c r="E25" s="96">
        <v>2885</v>
      </c>
      <c r="F25" s="96">
        <v>6402</v>
      </c>
      <c r="G25" s="96">
        <v>22212</v>
      </c>
      <c r="H25" s="96">
        <v>35626</v>
      </c>
      <c r="I25" s="96">
        <v>53137</v>
      </c>
      <c r="J25" s="96">
        <v>65103</v>
      </c>
      <c r="K25" s="96">
        <v>71338</v>
      </c>
      <c r="L25" s="96">
        <v>76305</v>
      </c>
      <c r="M25" s="96">
        <v>79160</v>
      </c>
      <c r="N25" s="96">
        <v>87605</v>
      </c>
      <c r="O25" s="96">
        <v>94283</v>
      </c>
      <c r="P25" s="96">
        <v>106314</v>
      </c>
      <c r="Q25" s="96">
        <v>109390</v>
      </c>
      <c r="R25" s="96">
        <v>113157</v>
      </c>
      <c r="S25" s="96">
        <v>118161</v>
      </c>
    </row>
    <row r="26" spans="1:19" x14ac:dyDescent="0.35">
      <c r="A26" s="124"/>
      <c r="B26" s="123"/>
      <c r="C26" s="39">
        <v>1182</v>
      </c>
      <c r="D26" s="52" t="s">
        <v>212</v>
      </c>
      <c r="E26" s="96">
        <v>2885</v>
      </c>
      <c r="F26" s="96">
        <v>6067</v>
      </c>
      <c r="G26" s="96">
        <v>20583</v>
      </c>
      <c r="H26" s="96">
        <v>30995</v>
      </c>
      <c r="I26" s="96">
        <v>43131</v>
      </c>
      <c r="J26" s="96">
        <v>53146</v>
      </c>
      <c r="K26" s="96">
        <v>58496</v>
      </c>
      <c r="L26" s="96">
        <v>62625</v>
      </c>
      <c r="M26" s="96">
        <v>65355</v>
      </c>
      <c r="N26" s="96">
        <v>73695</v>
      </c>
      <c r="O26" s="96">
        <v>80373</v>
      </c>
      <c r="P26" s="96">
        <v>92403</v>
      </c>
      <c r="Q26" s="96">
        <v>95480</v>
      </c>
      <c r="R26" s="96">
        <v>99246</v>
      </c>
      <c r="S26" s="96">
        <v>104251</v>
      </c>
    </row>
    <row r="27" spans="1:19" x14ac:dyDescent="0.35">
      <c r="A27" s="124"/>
      <c r="B27" s="123"/>
      <c r="C27" s="39">
        <v>1183</v>
      </c>
      <c r="D27" s="52" t="s">
        <v>213</v>
      </c>
      <c r="E27" s="96">
        <v>2885</v>
      </c>
      <c r="F27" s="96">
        <v>4059</v>
      </c>
      <c r="G27" s="96">
        <v>15399</v>
      </c>
      <c r="H27" s="96">
        <v>25685</v>
      </c>
      <c r="I27" s="96">
        <v>35577</v>
      </c>
      <c r="J27" s="96">
        <v>43735</v>
      </c>
      <c r="K27" s="96">
        <v>48291</v>
      </c>
      <c r="L27" s="96">
        <v>51090</v>
      </c>
      <c r="M27" s="96">
        <v>53029</v>
      </c>
      <c r="N27" s="96">
        <v>58366</v>
      </c>
      <c r="O27" s="96">
        <v>63466</v>
      </c>
      <c r="P27" s="96">
        <v>72804</v>
      </c>
      <c r="Q27" s="96">
        <v>75728</v>
      </c>
      <c r="R27" s="96">
        <v>79303</v>
      </c>
      <c r="S27" s="96">
        <v>84115</v>
      </c>
    </row>
    <row r="28" spans="1:19" x14ac:dyDescent="0.35">
      <c r="A28" s="124"/>
      <c r="B28" s="123"/>
      <c r="C28" s="53">
        <v>1184</v>
      </c>
      <c r="D28" s="54" t="s">
        <v>214</v>
      </c>
      <c r="E28" s="96">
        <v>2885</v>
      </c>
      <c r="F28" s="96">
        <v>3895</v>
      </c>
      <c r="G28" s="96">
        <v>14415</v>
      </c>
      <c r="H28" s="96">
        <v>23008</v>
      </c>
      <c r="I28" s="96">
        <v>30052</v>
      </c>
      <c r="J28" s="96">
        <v>37274</v>
      </c>
      <c r="K28" s="96">
        <v>41312</v>
      </c>
      <c r="L28" s="96">
        <v>43769</v>
      </c>
      <c r="M28" s="96">
        <v>45654</v>
      </c>
      <c r="N28" s="96">
        <v>50958</v>
      </c>
      <c r="O28" s="96">
        <v>56059</v>
      </c>
      <c r="P28" s="96">
        <v>65397</v>
      </c>
      <c r="Q28" s="96">
        <v>68320</v>
      </c>
      <c r="R28" s="96">
        <v>71895</v>
      </c>
      <c r="S28" s="96">
        <v>76708</v>
      </c>
    </row>
    <row r="29" spans="1:19" x14ac:dyDescent="0.35">
      <c r="A29" s="121" t="s">
        <v>137</v>
      </c>
      <c r="B29" s="122" t="s">
        <v>185</v>
      </c>
      <c r="C29" s="50">
        <v>1211</v>
      </c>
      <c r="D29" s="51" t="s">
        <v>215</v>
      </c>
      <c r="E29" s="96">
        <v>4809</v>
      </c>
      <c r="F29" s="96">
        <v>7050</v>
      </c>
      <c r="G29" s="96">
        <v>19791</v>
      </c>
      <c r="H29" s="96">
        <v>30931</v>
      </c>
      <c r="I29" s="96">
        <v>45336</v>
      </c>
      <c r="J29" s="96">
        <v>52986</v>
      </c>
      <c r="K29" s="96">
        <v>56843</v>
      </c>
      <c r="L29" s="96">
        <v>59725</v>
      </c>
      <c r="M29" s="96">
        <v>62307</v>
      </c>
      <c r="N29" s="96">
        <v>68663</v>
      </c>
      <c r="O29" s="96">
        <v>72770</v>
      </c>
      <c r="P29" s="96">
        <v>80953</v>
      </c>
      <c r="Q29" s="96">
        <v>84271</v>
      </c>
      <c r="R29" s="96">
        <v>89010</v>
      </c>
      <c r="S29" s="96">
        <v>95046</v>
      </c>
    </row>
    <row r="30" spans="1:19" x14ac:dyDescent="0.35">
      <c r="A30" s="121"/>
      <c r="B30" s="122"/>
      <c r="C30" s="39">
        <v>1212</v>
      </c>
      <c r="D30" s="52" t="s">
        <v>216</v>
      </c>
      <c r="E30" s="96">
        <v>4809</v>
      </c>
      <c r="F30" s="96">
        <v>6715</v>
      </c>
      <c r="G30" s="96">
        <v>18162</v>
      </c>
      <c r="H30" s="96">
        <v>26300</v>
      </c>
      <c r="I30" s="96">
        <v>35329</v>
      </c>
      <c r="J30" s="96">
        <v>41030</v>
      </c>
      <c r="K30" s="96">
        <v>44001</v>
      </c>
      <c r="L30" s="96">
        <v>46045</v>
      </c>
      <c r="M30" s="96">
        <v>48502</v>
      </c>
      <c r="N30" s="96">
        <v>54753</v>
      </c>
      <c r="O30" s="96">
        <v>58859</v>
      </c>
      <c r="P30" s="96">
        <v>67043</v>
      </c>
      <c r="Q30" s="96">
        <v>70361</v>
      </c>
      <c r="R30" s="96">
        <v>75099</v>
      </c>
      <c r="S30" s="96">
        <v>81136</v>
      </c>
    </row>
    <row r="31" spans="1:19" x14ac:dyDescent="0.35">
      <c r="A31" s="121"/>
      <c r="B31" s="122"/>
      <c r="C31" s="39">
        <v>1213</v>
      </c>
      <c r="D31" s="52" t="s">
        <v>217</v>
      </c>
      <c r="E31" s="96">
        <v>4809</v>
      </c>
      <c r="F31" s="96">
        <v>5670</v>
      </c>
      <c r="G31" s="96">
        <v>14624</v>
      </c>
      <c r="H31" s="96">
        <v>22193</v>
      </c>
      <c r="I31" s="96">
        <v>30038</v>
      </c>
      <c r="J31" s="96">
        <v>35484</v>
      </c>
      <c r="K31" s="96">
        <v>38347</v>
      </c>
      <c r="L31" s="96">
        <v>40142</v>
      </c>
      <c r="M31" s="96">
        <v>42441</v>
      </c>
      <c r="N31" s="96">
        <v>47316</v>
      </c>
      <c r="O31" s="96">
        <v>51382</v>
      </c>
      <c r="P31" s="96">
        <v>58675</v>
      </c>
      <c r="Q31" s="96">
        <v>61963</v>
      </c>
      <c r="R31" s="96">
        <v>66668</v>
      </c>
      <c r="S31" s="96">
        <v>72665</v>
      </c>
    </row>
    <row r="32" spans="1:19" x14ac:dyDescent="0.35">
      <c r="A32" s="121"/>
      <c r="B32" s="122"/>
      <c r="C32" s="39">
        <v>1214</v>
      </c>
      <c r="D32" s="52" t="s">
        <v>218</v>
      </c>
      <c r="E32" s="96">
        <v>4809</v>
      </c>
      <c r="F32" s="96">
        <v>5506</v>
      </c>
      <c r="G32" s="96">
        <v>13640</v>
      </c>
      <c r="H32" s="96">
        <v>19516</v>
      </c>
      <c r="I32" s="96">
        <v>24512</v>
      </c>
      <c r="J32" s="96">
        <v>29023</v>
      </c>
      <c r="K32" s="96">
        <v>31368</v>
      </c>
      <c r="L32" s="96">
        <v>32821</v>
      </c>
      <c r="M32" s="96">
        <v>35066</v>
      </c>
      <c r="N32" s="96">
        <v>39908</v>
      </c>
      <c r="O32" s="96">
        <v>43974</v>
      </c>
      <c r="P32" s="96">
        <v>51268</v>
      </c>
      <c r="Q32" s="96">
        <v>54555</v>
      </c>
      <c r="R32" s="96">
        <v>59260</v>
      </c>
      <c r="S32" s="96">
        <v>65257</v>
      </c>
    </row>
    <row r="33" spans="1:19" x14ac:dyDescent="0.35">
      <c r="A33" s="121"/>
      <c r="B33" s="119" t="s">
        <v>190</v>
      </c>
      <c r="C33" s="39">
        <v>1221</v>
      </c>
      <c r="D33" s="52" t="s">
        <v>219</v>
      </c>
      <c r="E33" s="96">
        <v>5052</v>
      </c>
      <c r="F33" s="96">
        <v>8030</v>
      </c>
      <c r="G33" s="96">
        <v>22093</v>
      </c>
      <c r="H33" s="96">
        <v>33614</v>
      </c>
      <c r="I33" s="96">
        <v>47463</v>
      </c>
      <c r="J33" s="96">
        <v>54367</v>
      </c>
      <c r="K33" s="96">
        <v>57707</v>
      </c>
      <c r="L33" s="96">
        <v>60970</v>
      </c>
      <c r="M33" s="96">
        <v>64084</v>
      </c>
      <c r="N33" s="96">
        <v>69621</v>
      </c>
      <c r="O33" s="96">
        <v>73216</v>
      </c>
      <c r="P33" s="96">
        <v>83107</v>
      </c>
      <c r="Q33" s="96">
        <v>86915</v>
      </c>
      <c r="R33" s="96">
        <v>91748</v>
      </c>
      <c r="S33" s="96">
        <v>97488</v>
      </c>
    </row>
    <row r="34" spans="1:19" x14ac:dyDescent="0.35">
      <c r="A34" s="121"/>
      <c r="B34" s="119"/>
      <c r="C34" s="39">
        <v>1222</v>
      </c>
      <c r="D34" s="52" t="s">
        <v>220</v>
      </c>
      <c r="E34" s="96">
        <v>5052</v>
      </c>
      <c r="F34" s="96">
        <v>7696</v>
      </c>
      <c r="G34" s="96">
        <v>20463</v>
      </c>
      <c r="H34" s="96">
        <v>28983</v>
      </c>
      <c r="I34" s="96">
        <v>37457</v>
      </c>
      <c r="J34" s="96">
        <v>42411</v>
      </c>
      <c r="K34" s="96">
        <v>44865</v>
      </c>
      <c r="L34" s="96">
        <v>47290</v>
      </c>
      <c r="M34" s="96">
        <v>50279</v>
      </c>
      <c r="N34" s="96">
        <v>55710</v>
      </c>
      <c r="O34" s="96">
        <v>59306</v>
      </c>
      <c r="P34" s="96">
        <v>69197</v>
      </c>
      <c r="Q34" s="96">
        <v>73005</v>
      </c>
      <c r="R34" s="96">
        <v>77838</v>
      </c>
      <c r="S34" s="96">
        <v>83578</v>
      </c>
    </row>
    <row r="35" spans="1:19" x14ac:dyDescent="0.35">
      <c r="A35" s="121"/>
      <c r="B35" s="119"/>
      <c r="C35" s="39">
        <v>1223</v>
      </c>
      <c r="D35" s="52" t="s">
        <v>221</v>
      </c>
      <c r="E35" s="96">
        <v>5052</v>
      </c>
      <c r="F35" s="96">
        <v>6664</v>
      </c>
      <c r="G35" s="96">
        <v>16812</v>
      </c>
      <c r="H35" s="96">
        <v>25441</v>
      </c>
      <c r="I35" s="96">
        <v>33073</v>
      </c>
      <c r="J35" s="96">
        <v>37635</v>
      </c>
      <c r="K35" s="96">
        <v>39868</v>
      </c>
      <c r="L35" s="96">
        <v>41806</v>
      </c>
      <c r="M35" s="96">
        <v>44633</v>
      </c>
      <c r="N35" s="96">
        <v>49092</v>
      </c>
      <c r="O35" s="96">
        <v>52642</v>
      </c>
      <c r="P35" s="96">
        <v>61447</v>
      </c>
      <c r="Q35" s="96">
        <v>65287</v>
      </c>
      <c r="R35" s="96">
        <v>70246</v>
      </c>
      <c r="S35" s="96">
        <v>76027</v>
      </c>
    </row>
    <row r="36" spans="1:19" x14ac:dyDescent="0.35">
      <c r="A36" s="121"/>
      <c r="B36" s="119"/>
      <c r="C36" s="39">
        <v>1224</v>
      </c>
      <c r="D36" s="52" t="s">
        <v>222</v>
      </c>
      <c r="E36" s="96">
        <v>5052</v>
      </c>
      <c r="F36" s="96">
        <v>6499</v>
      </c>
      <c r="G36" s="96">
        <v>15828</v>
      </c>
      <c r="H36" s="96">
        <v>22765</v>
      </c>
      <c r="I36" s="96">
        <v>27548</v>
      </c>
      <c r="J36" s="96">
        <v>31174</v>
      </c>
      <c r="K36" s="96">
        <v>32889</v>
      </c>
      <c r="L36" s="96">
        <v>34485</v>
      </c>
      <c r="M36" s="96">
        <v>37258</v>
      </c>
      <c r="N36" s="96">
        <v>41684</v>
      </c>
      <c r="O36" s="96">
        <v>45234</v>
      </c>
      <c r="P36" s="96">
        <v>54040</v>
      </c>
      <c r="Q36" s="96">
        <v>57879</v>
      </c>
      <c r="R36" s="96">
        <v>62838</v>
      </c>
      <c r="S36" s="96">
        <v>68619</v>
      </c>
    </row>
    <row r="37" spans="1:19" x14ac:dyDescent="0.35">
      <c r="A37" s="121"/>
      <c r="B37" s="119" t="s">
        <v>195</v>
      </c>
      <c r="C37" s="39">
        <v>1231</v>
      </c>
      <c r="D37" s="52" t="s">
        <v>223</v>
      </c>
      <c r="E37" s="96">
        <v>5052</v>
      </c>
      <c r="F37" s="96">
        <v>8030</v>
      </c>
      <c r="G37" s="96">
        <v>22022</v>
      </c>
      <c r="H37" s="96">
        <v>33536</v>
      </c>
      <c r="I37" s="96">
        <v>47384</v>
      </c>
      <c r="J37" s="96">
        <v>54284</v>
      </c>
      <c r="K37" s="96">
        <v>57618</v>
      </c>
      <c r="L37" s="96">
        <v>60882</v>
      </c>
      <c r="M37" s="96">
        <v>63994</v>
      </c>
      <c r="N37" s="96">
        <v>69540</v>
      </c>
      <c r="O37" s="96">
        <v>73131</v>
      </c>
      <c r="P37" s="96">
        <v>83018</v>
      </c>
      <c r="Q37" s="96">
        <v>86826</v>
      </c>
      <c r="R37" s="96">
        <v>91659</v>
      </c>
      <c r="S37" s="96">
        <v>97399</v>
      </c>
    </row>
    <row r="38" spans="1:19" x14ac:dyDescent="0.35">
      <c r="A38" s="121"/>
      <c r="B38" s="119"/>
      <c r="C38" s="39">
        <v>1232</v>
      </c>
      <c r="D38" s="52" t="s">
        <v>224</v>
      </c>
      <c r="E38" s="96">
        <v>5052</v>
      </c>
      <c r="F38" s="96">
        <v>7696</v>
      </c>
      <c r="G38" s="96">
        <v>20393</v>
      </c>
      <c r="H38" s="96">
        <v>28905</v>
      </c>
      <c r="I38" s="96">
        <v>37378</v>
      </c>
      <c r="J38" s="96">
        <v>42328</v>
      </c>
      <c r="K38" s="96">
        <v>44776</v>
      </c>
      <c r="L38" s="96">
        <v>47202</v>
      </c>
      <c r="M38" s="96">
        <v>50190</v>
      </c>
      <c r="N38" s="96">
        <v>55629</v>
      </c>
      <c r="O38" s="96">
        <v>59221</v>
      </c>
      <c r="P38" s="96">
        <v>69108</v>
      </c>
      <c r="Q38" s="96">
        <v>72916</v>
      </c>
      <c r="R38" s="96">
        <v>77749</v>
      </c>
      <c r="S38" s="96">
        <v>83488</v>
      </c>
    </row>
    <row r="39" spans="1:19" x14ac:dyDescent="0.35">
      <c r="A39" s="121"/>
      <c r="B39" s="119"/>
      <c r="C39" s="39">
        <v>1233</v>
      </c>
      <c r="D39" s="52" t="s">
        <v>225</v>
      </c>
      <c r="E39" s="96">
        <v>5052</v>
      </c>
      <c r="F39" s="96">
        <v>6664</v>
      </c>
      <c r="G39" s="96">
        <v>16741</v>
      </c>
      <c r="H39" s="96">
        <v>25364</v>
      </c>
      <c r="I39" s="96">
        <v>32994</v>
      </c>
      <c r="J39" s="96">
        <v>37553</v>
      </c>
      <c r="K39" s="96">
        <v>39780</v>
      </c>
      <c r="L39" s="96">
        <v>41719</v>
      </c>
      <c r="M39" s="96">
        <v>44544</v>
      </c>
      <c r="N39" s="96">
        <v>49011</v>
      </c>
      <c r="O39" s="96">
        <v>52557</v>
      </c>
      <c r="P39" s="96">
        <v>61358</v>
      </c>
      <c r="Q39" s="96">
        <v>65197</v>
      </c>
      <c r="R39" s="96">
        <v>70157</v>
      </c>
      <c r="S39" s="96">
        <v>75937</v>
      </c>
    </row>
    <row r="40" spans="1:19" x14ac:dyDescent="0.35">
      <c r="A40" s="121"/>
      <c r="B40" s="119"/>
      <c r="C40" s="39">
        <v>1234</v>
      </c>
      <c r="D40" s="52" t="s">
        <v>226</v>
      </c>
      <c r="E40" s="96">
        <v>5052</v>
      </c>
      <c r="F40" s="96">
        <v>6499</v>
      </c>
      <c r="G40" s="96">
        <v>15757</v>
      </c>
      <c r="H40" s="96">
        <v>22687</v>
      </c>
      <c r="I40" s="96">
        <v>27469</v>
      </c>
      <c r="J40" s="96">
        <v>31091</v>
      </c>
      <c r="K40" s="96">
        <v>32801</v>
      </c>
      <c r="L40" s="96">
        <v>34398</v>
      </c>
      <c r="M40" s="96">
        <v>37168</v>
      </c>
      <c r="N40" s="96">
        <v>41603</v>
      </c>
      <c r="O40" s="96">
        <v>45149</v>
      </c>
      <c r="P40" s="96">
        <v>53950</v>
      </c>
      <c r="Q40" s="96">
        <v>57790</v>
      </c>
      <c r="R40" s="96">
        <v>62749</v>
      </c>
      <c r="S40" s="96">
        <v>68530</v>
      </c>
    </row>
    <row r="41" spans="1:19" x14ac:dyDescent="0.35">
      <c r="A41" s="121"/>
      <c r="B41" s="119" t="s">
        <v>200</v>
      </c>
      <c r="C41" s="39">
        <v>1241</v>
      </c>
      <c r="D41" s="52" t="s">
        <v>227</v>
      </c>
      <c r="E41" s="96">
        <v>2522</v>
      </c>
      <c r="F41" s="96">
        <v>5008</v>
      </c>
      <c r="G41" s="96">
        <v>16552</v>
      </c>
      <c r="H41" s="96">
        <v>27217</v>
      </c>
      <c r="I41" s="96">
        <v>41250</v>
      </c>
      <c r="J41" s="96">
        <v>49066</v>
      </c>
      <c r="K41" s="96">
        <v>53347</v>
      </c>
      <c r="L41" s="96">
        <v>57441</v>
      </c>
      <c r="M41" s="96">
        <v>61455</v>
      </c>
      <c r="N41" s="96">
        <v>67862</v>
      </c>
      <c r="O41" s="96">
        <v>72735</v>
      </c>
      <c r="P41" s="96">
        <v>82814</v>
      </c>
      <c r="Q41" s="96">
        <v>87810</v>
      </c>
      <c r="R41" s="96">
        <v>94896</v>
      </c>
      <c r="S41" s="96">
        <v>102251</v>
      </c>
    </row>
    <row r="42" spans="1:19" x14ac:dyDescent="0.35">
      <c r="A42" s="121"/>
      <c r="B42" s="119"/>
      <c r="C42" s="39">
        <v>1242</v>
      </c>
      <c r="D42" s="52" t="s">
        <v>228</v>
      </c>
      <c r="E42" s="96">
        <v>2522</v>
      </c>
      <c r="F42" s="96">
        <v>4673</v>
      </c>
      <c r="G42" s="96">
        <v>14922</v>
      </c>
      <c r="H42" s="96">
        <v>22586</v>
      </c>
      <c r="I42" s="96">
        <v>31243</v>
      </c>
      <c r="J42" s="96">
        <v>37109</v>
      </c>
      <c r="K42" s="96">
        <v>40506</v>
      </c>
      <c r="L42" s="96">
        <v>43761</v>
      </c>
      <c r="M42" s="96">
        <v>47650</v>
      </c>
      <c r="N42" s="96">
        <v>53952</v>
      </c>
      <c r="O42" s="96">
        <v>58824</v>
      </c>
      <c r="P42" s="96">
        <v>68903</v>
      </c>
      <c r="Q42" s="96">
        <v>73900</v>
      </c>
      <c r="R42" s="96">
        <v>80986</v>
      </c>
      <c r="S42" s="96">
        <v>88340</v>
      </c>
    </row>
    <row r="43" spans="1:19" x14ac:dyDescent="0.35">
      <c r="A43" s="121"/>
      <c r="B43" s="119"/>
      <c r="C43" s="39">
        <v>1243</v>
      </c>
      <c r="D43" s="52" t="s">
        <v>229</v>
      </c>
      <c r="E43" s="96">
        <v>2522</v>
      </c>
      <c r="F43" s="96">
        <v>3815</v>
      </c>
      <c r="G43" s="96">
        <v>11996</v>
      </c>
      <c r="H43" s="96">
        <v>19160</v>
      </c>
      <c r="I43" s="96">
        <v>26150</v>
      </c>
      <c r="J43" s="96">
        <v>31305</v>
      </c>
      <c r="K43" s="96">
        <v>34353</v>
      </c>
      <c r="L43" s="96">
        <v>36768</v>
      </c>
      <c r="M43" s="96">
        <v>40101</v>
      </c>
      <c r="N43" s="96">
        <v>44775</v>
      </c>
      <c r="O43" s="96">
        <v>48610</v>
      </c>
      <c r="P43" s="96">
        <v>57134</v>
      </c>
      <c r="Q43" s="96">
        <v>62016</v>
      </c>
      <c r="R43" s="96">
        <v>69002</v>
      </c>
      <c r="S43" s="96">
        <v>76240</v>
      </c>
    </row>
    <row r="44" spans="1:19" x14ac:dyDescent="0.35">
      <c r="A44" s="121"/>
      <c r="B44" s="119"/>
      <c r="C44" s="39">
        <v>1244</v>
      </c>
      <c r="D44" s="52" t="s">
        <v>230</v>
      </c>
      <c r="E44" s="96">
        <v>2522</v>
      </c>
      <c r="F44" s="96">
        <v>3651</v>
      </c>
      <c r="G44" s="96">
        <v>11012</v>
      </c>
      <c r="H44" s="96">
        <v>16483</v>
      </c>
      <c r="I44" s="96">
        <v>20625</v>
      </c>
      <c r="J44" s="96">
        <v>24843</v>
      </c>
      <c r="K44" s="96">
        <v>27374</v>
      </c>
      <c r="L44" s="96">
        <v>29447</v>
      </c>
      <c r="M44" s="96">
        <v>32725</v>
      </c>
      <c r="N44" s="96">
        <v>37367</v>
      </c>
      <c r="O44" s="96">
        <v>41202</v>
      </c>
      <c r="P44" s="96">
        <v>49726</v>
      </c>
      <c r="Q44" s="96">
        <v>54608</v>
      </c>
      <c r="R44" s="96">
        <v>61594</v>
      </c>
      <c r="S44" s="96">
        <v>68833</v>
      </c>
    </row>
    <row r="45" spans="1:19" x14ac:dyDescent="0.35">
      <c r="A45" s="121"/>
      <c r="B45" s="119" t="s">
        <v>205</v>
      </c>
      <c r="C45" s="39">
        <v>1251</v>
      </c>
      <c r="D45" s="52" t="s">
        <v>231</v>
      </c>
      <c r="E45" s="96">
        <v>2629</v>
      </c>
      <c r="F45" s="96">
        <v>4949</v>
      </c>
      <c r="G45" s="96">
        <v>16926</v>
      </c>
      <c r="H45" s="96">
        <v>28691</v>
      </c>
      <c r="I45" s="96">
        <v>43612</v>
      </c>
      <c r="J45" s="96">
        <v>51553</v>
      </c>
      <c r="K45" s="96">
        <v>55885</v>
      </c>
      <c r="L45" s="96">
        <v>59327</v>
      </c>
      <c r="M45" s="96">
        <v>61680</v>
      </c>
      <c r="N45" s="96">
        <v>67739</v>
      </c>
      <c r="O45" s="96">
        <v>70722</v>
      </c>
      <c r="P45" s="96">
        <v>78407</v>
      </c>
      <c r="Q45" s="96">
        <v>80894</v>
      </c>
      <c r="R45" s="96">
        <v>83849</v>
      </c>
      <c r="S45" s="96">
        <v>87234</v>
      </c>
    </row>
    <row r="46" spans="1:19" x14ac:dyDescent="0.35">
      <c r="A46" s="121"/>
      <c r="B46" s="119"/>
      <c r="C46" s="39">
        <v>1252</v>
      </c>
      <c r="D46" s="52" t="s">
        <v>232</v>
      </c>
      <c r="E46" s="96">
        <v>2629</v>
      </c>
      <c r="F46" s="96">
        <v>4615</v>
      </c>
      <c r="G46" s="96">
        <v>15297</v>
      </c>
      <c r="H46" s="96">
        <v>24060</v>
      </c>
      <c r="I46" s="96">
        <v>33606</v>
      </c>
      <c r="J46" s="96">
        <v>39597</v>
      </c>
      <c r="K46" s="96">
        <v>43044</v>
      </c>
      <c r="L46" s="96">
        <v>45647</v>
      </c>
      <c r="M46" s="96">
        <v>47875</v>
      </c>
      <c r="N46" s="96">
        <v>53828</v>
      </c>
      <c r="O46" s="96">
        <v>56811</v>
      </c>
      <c r="P46" s="96">
        <v>64496</v>
      </c>
      <c r="Q46" s="96">
        <v>66984</v>
      </c>
      <c r="R46" s="96">
        <v>69938</v>
      </c>
      <c r="S46" s="96">
        <v>73323</v>
      </c>
    </row>
    <row r="47" spans="1:19" x14ac:dyDescent="0.35">
      <c r="A47" s="121"/>
      <c r="B47" s="119"/>
      <c r="C47" s="39">
        <v>1253</v>
      </c>
      <c r="D47" s="52" t="s">
        <v>233</v>
      </c>
      <c r="E47" s="96">
        <v>2556</v>
      </c>
      <c r="F47" s="96">
        <v>3430</v>
      </c>
      <c r="G47" s="96">
        <v>11749</v>
      </c>
      <c r="H47" s="96">
        <v>20074</v>
      </c>
      <c r="I47" s="96">
        <v>28130</v>
      </c>
      <c r="J47" s="96">
        <v>33496</v>
      </c>
      <c r="K47" s="96">
        <v>36566</v>
      </c>
      <c r="L47" s="96">
        <v>38497</v>
      </c>
      <c r="M47" s="96">
        <v>40328</v>
      </c>
      <c r="N47" s="96">
        <v>43825</v>
      </c>
      <c r="O47" s="96">
        <v>46553</v>
      </c>
      <c r="P47" s="96">
        <v>53272</v>
      </c>
      <c r="Q47" s="96">
        <v>55658</v>
      </c>
      <c r="R47" s="96">
        <v>58473</v>
      </c>
      <c r="S47" s="96">
        <v>61726</v>
      </c>
    </row>
    <row r="48" spans="1:19" x14ac:dyDescent="0.35">
      <c r="A48" s="121"/>
      <c r="B48" s="119"/>
      <c r="C48" s="39">
        <v>1254</v>
      </c>
      <c r="D48" s="52" t="s">
        <v>234</v>
      </c>
      <c r="E48" s="96">
        <v>2556</v>
      </c>
      <c r="F48" s="96">
        <v>3265</v>
      </c>
      <c r="G48" s="96">
        <v>10765</v>
      </c>
      <c r="H48" s="96">
        <v>17398</v>
      </c>
      <c r="I48" s="96">
        <v>22605</v>
      </c>
      <c r="J48" s="96">
        <v>27034</v>
      </c>
      <c r="K48" s="96">
        <v>29587</v>
      </c>
      <c r="L48" s="96">
        <v>31176</v>
      </c>
      <c r="M48" s="96">
        <v>32953</v>
      </c>
      <c r="N48" s="96">
        <v>36417</v>
      </c>
      <c r="O48" s="96">
        <v>39145</v>
      </c>
      <c r="P48" s="96">
        <v>45864</v>
      </c>
      <c r="Q48" s="96">
        <v>48250</v>
      </c>
      <c r="R48" s="96">
        <v>51065</v>
      </c>
      <c r="S48" s="96">
        <v>54318</v>
      </c>
    </row>
    <row r="49" spans="1:19" x14ac:dyDescent="0.35">
      <c r="A49" s="121"/>
      <c r="B49" s="123" t="s">
        <v>210</v>
      </c>
      <c r="C49" s="39">
        <v>1281</v>
      </c>
      <c r="D49" s="52" t="s">
        <v>235</v>
      </c>
      <c r="E49" s="96">
        <v>2555</v>
      </c>
      <c r="F49" s="96">
        <v>4826</v>
      </c>
      <c r="G49" s="96">
        <v>17267</v>
      </c>
      <c r="H49" s="96">
        <v>29782</v>
      </c>
      <c r="I49" s="96">
        <v>44667</v>
      </c>
      <c r="J49" s="96">
        <v>53812</v>
      </c>
      <c r="K49" s="96">
        <v>58384</v>
      </c>
      <c r="L49" s="96">
        <v>61962</v>
      </c>
      <c r="M49" s="96">
        <v>64100</v>
      </c>
      <c r="N49" s="96">
        <v>70445</v>
      </c>
      <c r="O49" s="96">
        <v>73791</v>
      </c>
      <c r="P49" s="96">
        <v>81708</v>
      </c>
      <c r="Q49" s="96">
        <v>83790</v>
      </c>
      <c r="R49" s="96">
        <v>86480</v>
      </c>
      <c r="S49" s="96">
        <v>89406</v>
      </c>
    </row>
    <row r="50" spans="1:19" x14ac:dyDescent="0.35">
      <c r="A50" s="121"/>
      <c r="B50" s="123"/>
      <c r="C50" s="39">
        <v>1282</v>
      </c>
      <c r="D50" s="52" t="s">
        <v>236</v>
      </c>
      <c r="E50" s="96">
        <v>2555</v>
      </c>
      <c r="F50" s="96">
        <v>4491</v>
      </c>
      <c r="G50" s="96">
        <v>15637</v>
      </c>
      <c r="H50" s="96">
        <v>25151</v>
      </c>
      <c r="I50" s="96">
        <v>34661</v>
      </c>
      <c r="J50" s="96">
        <v>41855</v>
      </c>
      <c r="K50" s="96">
        <v>45542</v>
      </c>
      <c r="L50" s="96">
        <v>48282</v>
      </c>
      <c r="M50" s="96">
        <v>50295</v>
      </c>
      <c r="N50" s="96">
        <v>56535</v>
      </c>
      <c r="O50" s="96">
        <v>59881</v>
      </c>
      <c r="P50" s="96">
        <v>67798</v>
      </c>
      <c r="Q50" s="96">
        <v>69879</v>
      </c>
      <c r="R50" s="96">
        <v>72570</v>
      </c>
      <c r="S50" s="96">
        <v>75496</v>
      </c>
    </row>
    <row r="51" spans="1:19" x14ac:dyDescent="0.35">
      <c r="A51" s="121"/>
      <c r="B51" s="123"/>
      <c r="C51" s="39">
        <v>1283</v>
      </c>
      <c r="D51" s="52" t="s">
        <v>237</v>
      </c>
      <c r="E51" s="96">
        <v>2482</v>
      </c>
      <c r="F51" s="96">
        <v>3136</v>
      </c>
      <c r="G51" s="96">
        <v>11919</v>
      </c>
      <c r="H51" s="96">
        <v>21019</v>
      </c>
      <c r="I51" s="96">
        <v>29151</v>
      </c>
      <c r="J51" s="96">
        <v>35947</v>
      </c>
      <c r="K51" s="96">
        <v>39171</v>
      </c>
      <c r="L51" s="96">
        <v>41154</v>
      </c>
      <c r="M51" s="96">
        <v>42697</v>
      </c>
      <c r="N51" s="96">
        <v>46378</v>
      </c>
      <c r="O51" s="96">
        <v>49350</v>
      </c>
      <c r="P51" s="96">
        <v>55982</v>
      </c>
      <c r="Q51" s="96">
        <v>58001</v>
      </c>
      <c r="R51" s="96">
        <v>60633</v>
      </c>
      <c r="S51" s="96">
        <v>63519</v>
      </c>
    </row>
    <row r="52" spans="1:19" x14ac:dyDescent="0.35">
      <c r="A52" s="121"/>
      <c r="B52" s="123"/>
      <c r="C52" s="53">
        <v>1284</v>
      </c>
      <c r="D52" s="54" t="s">
        <v>238</v>
      </c>
      <c r="E52" s="96">
        <v>2482</v>
      </c>
      <c r="F52" s="96">
        <v>2972</v>
      </c>
      <c r="G52" s="96">
        <v>10935</v>
      </c>
      <c r="H52" s="96">
        <v>18343</v>
      </c>
      <c r="I52" s="96">
        <v>23626</v>
      </c>
      <c r="J52" s="96">
        <v>29485</v>
      </c>
      <c r="K52" s="96">
        <v>32192</v>
      </c>
      <c r="L52" s="96">
        <v>33833</v>
      </c>
      <c r="M52" s="96">
        <v>35322</v>
      </c>
      <c r="N52" s="96">
        <v>38970</v>
      </c>
      <c r="O52" s="96">
        <v>41942</v>
      </c>
      <c r="P52" s="96">
        <v>48574</v>
      </c>
      <c r="Q52" s="96">
        <v>50593</v>
      </c>
      <c r="R52" s="96">
        <v>53225</v>
      </c>
      <c r="S52" s="96">
        <v>56111</v>
      </c>
    </row>
    <row r="53" spans="1:19" x14ac:dyDescent="0.35">
      <c r="A53" s="121" t="s">
        <v>115</v>
      </c>
      <c r="B53" s="122" t="s">
        <v>185</v>
      </c>
      <c r="C53" s="50">
        <v>1311</v>
      </c>
      <c r="D53" s="51" t="s">
        <v>239</v>
      </c>
      <c r="E53" s="96">
        <v>4799</v>
      </c>
      <c r="F53" s="96">
        <v>7057</v>
      </c>
      <c r="G53" s="96">
        <v>19973</v>
      </c>
      <c r="H53" s="96">
        <v>32057</v>
      </c>
      <c r="I53" s="96">
        <v>47004</v>
      </c>
      <c r="J53" s="96">
        <v>55861</v>
      </c>
      <c r="K53" s="96">
        <v>60136</v>
      </c>
      <c r="L53" s="96">
        <v>63217</v>
      </c>
      <c r="M53" s="96">
        <v>66372</v>
      </c>
      <c r="N53" s="96">
        <v>70722</v>
      </c>
      <c r="O53" s="96">
        <v>74890</v>
      </c>
      <c r="P53" s="96">
        <v>84904</v>
      </c>
      <c r="Q53" s="96">
        <v>87893</v>
      </c>
      <c r="R53" s="96">
        <v>92337</v>
      </c>
      <c r="S53" s="96">
        <v>96995</v>
      </c>
    </row>
    <row r="54" spans="1:19" x14ac:dyDescent="0.35">
      <c r="A54" s="121"/>
      <c r="B54" s="122"/>
      <c r="C54" s="39">
        <v>1312</v>
      </c>
      <c r="D54" s="52" t="s">
        <v>240</v>
      </c>
      <c r="E54" s="96">
        <v>4799</v>
      </c>
      <c r="F54" s="96">
        <v>6723</v>
      </c>
      <c r="G54" s="96">
        <v>18343</v>
      </c>
      <c r="H54" s="96">
        <v>27216</v>
      </c>
      <c r="I54" s="96">
        <v>36789</v>
      </c>
      <c r="J54" s="96">
        <v>43194</v>
      </c>
      <c r="K54" s="96">
        <v>46584</v>
      </c>
      <c r="L54" s="96">
        <v>48827</v>
      </c>
      <c r="M54" s="96">
        <v>51856</v>
      </c>
      <c r="N54" s="96">
        <v>56101</v>
      </c>
      <c r="O54" s="96">
        <v>60270</v>
      </c>
      <c r="P54" s="96">
        <v>70283</v>
      </c>
      <c r="Q54" s="96">
        <v>73273</v>
      </c>
      <c r="R54" s="96">
        <v>77716</v>
      </c>
      <c r="S54" s="96">
        <v>82374</v>
      </c>
    </row>
    <row r="55" spans="1:19" x14ac:dyDescent="0.35">
      <c r="A55" s="121"/>
      <c r="B55" s="122"/>
      <c r="C55" s="39">
        <v>1313</v>
      </c>
      <c r="D55" s="52" t="s">
        <v>241</v>
      </c>
      <c r="E55" s="96">
        <v>4799</v>
      </c>
      <c r="F55" s="96">
        <v>5899</v>
      </c>
      <c r="G55" s="96">
        <v>15073</v>
      </c>
      <c r="H55" s="96">
        <v>23062</v>
      </c>
      <c r="I55" s="96">
        <v>31189</v>
      </c>
      <c r="J55" s="96">
        <v>37563</v>
      </c>
      <c r="K55" s="96">
        <v>40940</v>
      </c>
      <c r="L55" s="96">
        <v>42768</v>
      </c>
      <c r="M55" s="96">
        <v>45613</v>
      </c>
      <c r="N55" s="96">
        <v>49709</v>
      </c>
      <c r="O55" s="96">
        <v>52972</v>
      </c>
      <c r="P55" s="96">
        <v>61399</v>
      </c>
      <c r="Q55" s="96">
        <v>64529</v>
      </c>
      <c r="R55" s="96">
        <v>69288</v>
      </c>
      <c r="S55" s="96">
        <v>74121</v>
      </c>
    </row>
    <row r="56" spans="1:19" x14ac:dyDescent="0.35">
      <c r="A56" s="121"/>
      <c r="B56" s="122"/>
      <c r="C56" s="39">
        <v>1314</v>
      </c>
      <c r="D56" s="52" t="s">
        <v>242</v>
      </c>
      <c r="E56" s="96">
        <v>4799</v>
      </c>
      <c r="F56" s="96">
        <v>5735</v>
      </c>
      <c r="G56" s="96">
        <v>14090</v>
      </c>
      <c r="H56" s="96">
        <v>20355</v>
      </c>
      <c r="I56" s="96">
        <v>25634</v>
      </c>
      <c r="J56" s="96">
        <v>30903</v>
      </c>
      <c r="K56" s="96">
        <v>33763</v>
      </c>
      <c r="L56" s="96">
        <v>35248</v>
      </c>
      <c r="M56" s="96">
        <v>38039</v>
      </c>
      <c r="N56" s="96">
        <v>42103</v>
      </c>
      <c r="O56" s="96">
        <v>45366</v>
      </c>
      <c r="P56" s="96">
        <v>53793</v>
      </c>
      <c r="Q56" s="96">
        <v>56922</v>
      </c>
      <c r="R56" s="96">
        <v>61682</v>
      </c>
      <c r="S56" s="96">
        <v>66515</v>
      </c>
    </row>
    <row r="57" spans="1:19" x14ac:dyDescent="0.35">
      <c r="A57" s="121"/>
      <c r="B57" s="119" t="s">
        <v>190</v>
      </c>
      <c r="C57" s="39">
        <v>1321</v>
      </c>
      <c r="D57" s="52" t="s">
        <v>243</v>
      </c>
      <c r="E57" s="96">
        <v>5097</v>
      </c>
      <c r="F57" s="96">
        <v>8308</v>
      </c>
      <c r="G57" s="96">
        <v>23843</v>
      </c>
      <c r="H57" s="96">
        <v>36733</v>
      </c>
      <c r="I57" s="96">
        <v>51318</v>
      </c>
      <c r="J57" s="96">
        <v>58002</v>
      </c>
      <c r="K57" s="96">
        <v>60937</v>
      </c>
      <c r="L57" s="96">
        <v>64158</v>
      </c>
      <c r="M57" s="96">
        <v>67097</v>
      </c>
      <c r="N57" s="96">
        <v>72524</v>
      </c>
      <c r="O57" s="96">
        <v>75680</v>
      </c>
      <c r="P57" s="96">
        <v>84684</v>
      </c>
      <c r="Q57" s="96">
        <v>87612</v>
      </c>
      <c r="R57" s="96">
        <v>90672</v>
      </c>
      <c r="S57" s="96">
        <v>95017</v>
      </c>
    </row>
    <row r="58" spans="1:19" x14ac:dyDescent="0.35">
      <c r="A58" s="121"/>
      <c r="B58" s="119"/>
      <c r="C58" s="39">
        <v>1322</v>
      </c>
      <c r="D58" s="52" t="s">
        <v>244</v>
      </c>
      <c r="E58" s="96">
        <v>5097</v>
      </c>
      <c r="F58" s="96">
        <v>7973</v>
      </c>
      <c r="G58" s="96">
        <v>22213</v>
      </c>
      <c r="H58" s="96">
        <v>32102</v>
      </c>
      <c r="I58" s="96">
        <v>41312</v>
      </c>
      <c r="J58" s="96">
        <v>46046</v>
      </c>
      <c r="K58" s="96">
        <v>48095</v>
      </c>
      <c r="L58" s="96">
        <v>50478</v>
      </c>
      <c r="M58" s="96">
        <v>53293</v>
      </c>
      <c r="N58" s="96">
        <v>58614</v>
      </c>
      <c r="O58" s="96">
        <v>61770</v>
      </c>
      <c r="P58" s="96">
        <v>70774</v>
      </c>
      <c r="Q58" s="96">
        <v>73702</v>
      </c>
      <c r="R58" s="96">
        <v>76762</v>
      </c>
      <c r="S58" s="96">
        <v>81107</v>
      </c>
    </row>
    <row r="59" spans="1:19" x14ac:dyDescent="0.35">
      <c r="A59" s="121"/>
      <c r="B59" s="119"/>
      <c r="C59" s="39">
        <v>1323</v>
      </c>
      <c r="D59" s="52" t="s">
        <v>245</v>
      </c>
      <c r="E59" s="96">
        <v>5097</v>
      </c>
      <c r="F59" s="96">
        <v>6804</v>
      </c>
      <c r="G59" s="96">
        <v>18354</v>
      </c>
      <c r="H59" s="96">
        <v>28016</v>
      </c>
      <c r="I59" s="96">
        <v>36645</v>
      </c>
      <c r="J59" s="96">
        <v>40993</v>
      </c>
      <c r="K59" s="96">
        <v>42836</v>
      </c>
      <c r="L59" s="96">
        <v>44818</v>
      </c>
      <c r="M59" s="96">
        <v>47425</v>
      </c>
      <c r="N59" s="96">
        <v>51784</v>
      </c>
      <c r="O59" s="96">
        <v>54906</v>
      </c>
      <c r="P59" s="96">
        <v>62916</v>
      </c>
      <c r="Q59" s="96">
        <v>65806</v>
      </c>
      <c r="R59" s="96">
        <v>68819</v>
      </c>
      <c r="S59" s="96">
        <v>73112</v>
      </c>
    </row>
    <row r="60" spans="1:19" x14ac:dyDescent="0.35">
      <c r="A60" s="121"/>
      <c r="B60" s="119"/>
      <c r="C60" s="39">
        <v>1324</v>
      </c>
      <c r="D60" s="52" t="s">
        <v>246</v>
      </c>
      <c r="E60" s="96">
        <v>5097</v>
      </c>
      <c r="F60" s="96">
        <v>6640</v>
      </c>
      <c r="G60" s="96">
        <v>17370</v>
      </c>
      <c r="H60" s="96">
        <v>25340</v>
      </c>
      <c r="I60" s="96">
        <v>31119</v>
      </c>
      <c r="J60" s="96">
        <v>34531</v>
      </c>
      <c r="K60" s="96">
        <v>35857</v>
      </c>
      <c r="L60" s="96">
        <v>37497</v>
      </c>
      <c r="M60" s="96">
        <v>40050</v>
      </c>
      <c r="N60" s="96">
        <v>44376</v>
      </c>
      <c r="O60" s="96">
        <v>47499</v>
      </c>
      <c r="P60" s="96">
        <v>55508</v>
      </c>
      <c r="Q60" s="96">
        <v>58399</v>
      </c>
      <c r="R60" s="96">
        <v>61411</v>
      </c>
      <c r="S60" s="96">
        <v>65704</v>
      </c>
    </row>
    <row r="61" spans="1:19" x14ac:dyDescent="0.35">
      <c r="A61" s="121"/>
      <c r="B61" s="119" t="s">
        <v>195</v>
      </c>
      <c r="C61" s="39">
        <v>1331</v>
      </c>
      <c r="D61" s="52" t="s">
        <v>247</v>
      </c>
      <c r="E61" s="96">
        <v>3618</v>
      </c>
      <c r="F61" s="96">
        <v>4686</v>
      </c>
      <c r="G61" s="96">
        <v>10632</v>
      </c>
      <c r="H61" s="96">
        <v>14239</v>
      </c>
      <c r="I61" s="96">
        <v>19976</v>
      </c>
      <c r="J61" s="96">
        <v>22836</v>
      </c>
      <c r="K61" s="96">
        <v>24651</v>
      </c>
      <c r="L61" s="96">
        <v>27211</v>
      </c>
      <c r="M61" s="96">
        <v>28696</v>
      </c>
      <c r="N61" s="96">
        <v>31328</v>
      </c>
      <c r="O61" s="96">
        <v>32983</v>
      </c>
      <c r="P61" s="96">
        <v>38805</v>
      </c>
      <c r="Q61" s="96">
        <v>39975</v>
      </c>
      <c r="R61" s="96">
        <v>41017</v>
      </c>
      <c r="S61" s="96">
        <v>42628</v>
      </c>
    </row>
    <row r="62" spans="1:19" x14ac:dyDescent="0.35">
      <c r="A62" s="121"/>
      <c r="B62" s="119"/>
      <c r="C62" s="39">
        <v>1332</v>
      </c>
      <c r="D62" s="52" t="s">
        <v>248</v>
      </c>
      <c r="E62" s="96">
        <v>3618</v>
      </c>
      <c r="F62" s="96">
        <v>4686</v>
      </c>
      <c r="G62" s="96">
        <v>10431</v>
      </c>
      <c r="H62" s="96">
        <v>13704</v>
      </c>
      <c r="I62" s="96">
        <v>17768</v>
      </c>
      <c r="J62" s="96">
        <v>20308</v>
      </c>
      <c r="K62" s="96">
        <v>21770</v>
      </c>
      <c r="L62" s="96">
        <v>23780</v>
      </c>
      <c r="M62" s="96">
        <v>25188</v>
      </c>
      <c r="N62" s="96">
        <v>27757</v>
      </c>
      <c r="O62" s="96">
        <v>29412</v>
      </c>
      <c r="P62" s="96">
        <v>35234</v>
      </c>
      <c r="Q62" s="96">
        <v>36404</v>
      </c>
      <c r="R62" s="96">
        <v>37445</v>
      </c>
      <c r="S62" s="96">
        <v>39056</v>
      </c>
    </row>
    <row r="63" spans="1:19" x14ac:dyDescent="0.35">
      <c r="A63" s="121"/>
      <c r="B63" s="119"/>
      <c r="C63" s="39">
        <v>1333</v>
      </c>
      <c r="D63" s="52" t="s">
        <v>249</v>
      </c>
      <c r="E63" s="96">
        <v>3618</v>
      </c>
      <c r="F63" s="96">
        <v>4630</v>
      </c>
      <c r="G63" s="96">
        <v>9977</v>
      </c>
      <c r="H63" s="96">
        <v>13359</v>
      </c>
      <c r="I63" s="96">
        <v>16887</v>
      </c>
      <c r="J63" s="96">
        <v>19093</v>
      </c>
      <c r="K63" s="96">
        <v>20286</v>
      </c>
      <c r="L63" s="96">
        <v>21760</v>
      </c>
      <c r="M63" s="96">
        <v>22912</v>
      </c>
      <c r="N63" s="96">
        <v>24544</v>
      </c>
      <c r="O63" s="96">
        <v>26182</v>
      </c>
      <c r="P63" s="96">
        <v>31142</v>
      </c>
      <c r="Q63" s="96">
        <v>32292</v>
      </c>
      <c r="R63" s="96">
        <v>33314</v>
      </c>
      <c r="S63" s="96">
        <v>34901</v>
      </c>
    </row>
    <row r="64" spans="1:19" x14ac:dyDescent="0.35">
      <c r="A64" s="121"/>
      <c r="B64" s="119"/>
      <c r="C64" s="39">
        <v>1334</v>
      </c>
      <c r="D64" s="52" t="s">
        <v>250</v>
      </c>
      <c r="E64" s="96">
        <v>3618</v>
      </c>
      <c r="F64" s="96">
        <v>4630</v>
      </c>
      <c r="G64" s="96">
        <v>9727</v>
      </c>
      <c r="H64" s="96">
        <v>12818</v>
      </c>
      <c r="I64" s="96">
        <v>15242</v>
      </c>
      <c r="J64" s="96">
        <v>17238</v>
      </c>
      <c r="K64" s="96">
        <v>18169</v>
      </c>
      <c r="L64" s="96">
        <v>19402</v>
      </c>
      <c r="M64" s="96">
        <v>20518</v>
      </c>
      <c r="N64" s="96">
        <v>22133</v>
      </c>
      <c r="O64" s="96">
        <v>23771</v>
      </c>
      <c r="P64" s="96">
        <v>28731</v>
      </c>
      <c r="Q64" s="96">
        <v>29880</v>
      </c>
      <c r="R64" s="96">
        <v>30902</v>
      </c>
      <c r="S64" s="96">
        <v>32490</v>
      </c>
    </row>
    <row r="65" spans="1:19" x14ac:dyDescent="0.35">
      <c r="A65" s="121"/>
      <c r="B65" s="119" t="s">
        <v>200</v>
      </c>
      <c r="C65" s="39">
        <v>1341</v>
      </c>
      <c r="D65" s="52" t="s">
        <v>251</v>
      </c>
      <c r="E65" s="96">
        <v>3006</v>
      </c>
      <c r="F65" s="96">
        <v>5745</v>
      </c>
      <c r="G65" s="96">
        <v>18378</v>
      </c>
      <c r="H65" s="96">
        <v>30553</v>
      </c>
      <c r="I65" s="96">
        <v>45137</v>
      </c>
      <c r="J65" s="96">
        <v>52252</v>
      </c>
      <c r="K65" s="96">
        <v>55396</v>
      </c>
      <c r="L65" s="96">
        <v>58788</v>
      </c>
      <c r="M65" s="96">
        <v>61573</v>
      </c>
      <c r="N65" s="96">
        <v>67360</v>
      </c>
      <c r="O65" s="96">
        <v>70778</v>
      </c>
      <c r="P65" s="96">
        <v>82816</v>
      </c>
      <c r="Q65" s="96">
        <v>85815</v>
      </c>
      <c r="R65" s="96">
        <v>89054</v>
      </c>
      <c r="S65" s="96">
        <v>93333</v>
      </c>
    </row>
    <row r="66" spans="1:19" x14ac:dyDescent="0.35">
      <c r="A66" s="121"/>
      <c r="B66" s="119"/>
      <c r="C66" s="39">
        <v>1342</v>
      </c>
      <c r="D66" s="52" t="s">
        <v>252</v>
      </c>
      <c r="E66" s="96">
        <v>3006</v>
      </c>
      <c r="F66" s="96">
        <v>5411</v>
      </c>
      <c r="G66" s="96">
        <v>16748</v>
      </c>
      <c r="H66" s="96">
        <v>25922</v>
      </c>
      <c r="I66" s="96">
        <v>35131</v>
      </c>
      <c r="J66" s="96">
        <v>40295</v>
      </c>
      <c r="K66" s="96">
        <v>42554</v>
      </c>
      <c r="L66" s="96">
        <v>45108</v>
      </c>
      <c r="M66" s="96">
        <v>47769</v>
      </c>
      <c r="N66" s="96">
        <v>53450</v>
      </c>
      <c r="O66" s="96">
        <v>56868</v>
      </c>
      <c r="P66" s="96">
        <v>68906</v>
      </c>
      <c r="Q66" s="96">
        <v>71905</v>
      </c>
      <c r="R66" s="96">
        <v>75143</v>
      </c>
      <c r="S66" s="96">
        <v>79422</v>
      </c>
    </row>
    <row r="67" spans="1:19" x14ac:dyDescent="0.35">
      <c r="A67" s="121"/>
      <c r="B67" s="119"/>
      <c r="C67" s="39">
        <v>1343</v>
      </c>
      <c r="D67" s="52" t="s">
        <v>253</v>
      </c>
      <c r="E67" s="96">
        <v>3006</v>
      </c>
      <c r="F67" s="96">
        <v>4392</v>
      </c>
      <c r="G67" s="96">
        <v>13132</v>
      </c>
      <c r="H67" s="96">
        <v>21819</v>
      </c>
      <c r="I67" s="96">
        <v>29318</v>
      </c>
      <c r="J67" s="96">
        <v>33539</v>
      </c>
      <c r="K67" s="96">
        <v>35621</v>
      </c>
      <c r="L67" s="96">
        <v>37699</v>
      </c>
      <c r="M67" s="96">
        <v>39979</v>
      </c>
      <c r="N67" s="96">
        <v>42941</v>
      </c>
      <c r="O67" s="96">
        <v>46033</v>
      </c>
      <c r="P67" s="96">
        <v>56380</v>
      </c>
      <c r="Q67" s="96">
        <v>59259</v>
      </c>
      <c r="R67" s="96">
        <v>62296</v>
      </c>
      <c r="S67" s="96">
        <v>66344</v>
      </c>
    </row>
    <row r="68" spans="1:19" x14ac:dyDescent="0.35">
      <c r="A68" s="121"/>
      <c r="B68" s="119"/>
      <c r="C68" s="39">
        <v>1344</v>
      </c>
      <c r="D68" s="52" t="s">
        <v>254</v>
      </c>
      <c r="E68" s="96">
        <v>3006</v>
      </c>
      <c r="F68" s="96">
        <v>4228</v>
      </c>
      <c r="G68" s="96">
        <v>12149</v>
      </c>
      <c r="H68" s="96">
        <v>19143</v>
      </c>
      <c r="I68" s="96">
        <v>23793</v>
      </c>
      <c r="J68" s="96">
        <v>27077</v>
      </c>
      <c r="K68" s="96">
        <v>28642</v>
      </c>
      <c r="L68" s="96">
        <v>30378</v>
      </c>
      <c r="M68" s="96">
        <v>32604</v>
      </c>
      <c r="N68" s="96">
        <v>35533</v>
      </c>
      <c r="O68" s="96">
        <v>38625</v>
      </c>
      <c r="P68" s="96">
        <v>48972</v>
      </c>
      <c r="Q68" s="96">
        <v>51851</v>
      </c>
      <c r="R68" s="96">
        <v>54888</v>
      </c>
      <c r="S68" s="96">
        <v>58936</v>
      </c>
    </row>
    <row r="69" spans="1:19" x14ac:dyDescent="0.35">
      <c r="A69" s="121"/>
      <c r="B69" s="119" t="s">
        <v>205</v>
      </c>
      <c r="C69" s="39">
        <v>1351</v>
      </c>
      <c r="D69" s="52" t="s">
        <v>255</v>
      </c>
      <c r="E69" s="96">
        <v>2313</v>
      </c>
      <c r="F69" s="96">
        <v>4338</v>
      </c>
      <c r="G69" s="96">
        <v>14959</v>
      </c>
      <c r="H69" s="96">
        <v>24921</v>
      </c>
      <c r="I69" s="96">
        <v>38101</v>
      </c>
      <c r="J69" s="96">
        <v>44669</v>
      </c>
      <c r="K69" s="96">
        <v>48020</v>
      </c>
      <c r="L69" s="96">
        <v>50939</v>
      </c>
      <c r="M69" s="96">
        <v>53081</v>
      </c>
      <c r="N69" s="96">
        <v>57666</v>
      </c>
      <c r="O69" s="96">
        <v>59957</v>
      </c>
      <c r="P69" s="96">
        <v>67849</v>
      </c>
      <c r="Q69" s="96">
        <v>69872</v>
      </c>
      <c r="R69" s="96">
        <v>72494</v>
      </c>
      <c r="S69" s="96">
        <v>75306</v>
      </c>
    </row>
    <row r="70" spans="1:19" x14ac:dyDescent="0.35">
      <c r="A70" s="121"/>
      <c r="B70" s="119"/>
      <c r="C70" s="39">
        <v>1352</v>
      </c>
      <c r="D70" s="52" t="s">
        <v>256</v>
      </c>
      <c r="E70" s="96">
        <v>2313</v>
      </c>
      <c r="F70" s="96">
        <v>4004</v>
      </c>
      <c r="G70" s="96">
        <v>13330</v>
      </c>
      <c r="H70" s="96">
        <v>20290</v>
      </c>
      <c r="I70" s="96">
        <v>28095</v>
      </c>
      <c r="J70" s="96">
        <v>32712</v>
      </c>
      <c r="K70" s="96">
        <v>35178</v>
      </c>
      <c r="L70" s="96">
        <v>37259</v>
      </c>
      <c r="M70" s="96">
        <v>39276</v>
      </c>
      <c r="N70" s="96">
        <v>43755</v>
      </c>
      <c r="O70" s="96">
        <v>46047</v>
      </c>
      <c r="P70" s="96">
        <v>53939</v>
      </c>
      <c r="Q70" s="96">
        <v>55962</v>
      </c>
      <c r="R70" s="96">
        <v>58584</v>
      </c>
      <c r="S70" s="96">
        <v>61396</v>
      </c>
    </row>
    <row r="71" spans="1:19" x14ac:dyDescent="0.35">
      <c r="A71" s="121"/>
      <c r="B71" s="119"/>
      <c r="C71" s="39">
        <v>1353</v>
      </c>
      <c r="D71" s="52" t="s">
        <v>257</v>
      </c>
      <c r="E71" s="96">
        <v>2313</v>
      </c>
      <c r="F71" s="96">
        <v>3171</v>
      </c>
      <c r="G71" s="96">
        <v>10505</v>
      </c>
      <c r="H71" s="96">
        <v>17252</v>
      </c>
      <c r="I71" s="96">
        <v>24128</v>
      </c>
      <c r="J71" s="96">
        <v>28516</v>
      </c>
      <c r="K71" s="96">
        <v>30740</v>
      </c>
      <c r="L71" s="96">
        <v>32358</v>
      </c>
      <c r="M71" s="96">
        <v>34117</v>
      </c>
      <c r="N71" s="96">
        <v>36406</v>
      </c>
      <c r="O71" s="96">
        <v>38689</v>
      </c>
      <c r="P71" s="96">
        <v>45598</v>
      </c>
      <c r="Q71" s="96">
        <v>47611</v>
      </c>
      <c r="R71" s="96">
        <v>50234</v>
      </c>
      <c r="S71" s="96">
        <v>53046</v>
      </c>
    </row>
    <row r="72" spans="1:19" x14ac:dyDescent="0.35">
      <c r="A72" s="121"/>
      <c r="B72" s="119"/>
      <c r="C72" s="39">
        <v>1354</v>
      </c>
      <c r="D72" s="52" t="s">
        <v>258</v>
      </c>
      <c r="E72" s="96">
        <v>2313</v>
      </c>
      <c r="F72" s="96">
        <v>3007</v>
      </c>
      <c r="G72" s="96">
        <v>9521</v>
      </c>
      <c r="H72" s="96">
        <v>14576</v>
      </c>
      <c r="I72" s="96">
        <v>18603</v>
      </c>
      <c r="J72" s="96">
        <v>22055</v>
      </c>
      <c r="K72" s="96">
        <v>23761</v>
      </c>
      <c r="L72" s="96">
        <v>25037</v>
      </c>
      <c r="M72" s="96">
        <v>26742</v>
      </c>
      <c r="N72" s="96">
        <v>28998</v>
      </c>
      <c r="O72" s="96">
        <v>31282</v>
      </c>
      <c r="P72" s="96">
        <v>38190</v>
      </c>
      <c r="Q72" s="96">
        <v>40203</v>
      </c>
      <c r="R72" s="96">
        <v>42826</v>
      </c>
      <c r="S72" s="96">
        <v>45638</v>
      </c>
    </row>
    <row r="73" spans="1:19" x14ac:dyDescent="0.35">
      <c r="A73" s="121"/>
      <c r="B73" s="123" t="s">
        <v>210</v>
      </c>
      <c r="C73" s="39">
        <v>1381</v>
      </c>
      <c r="D73" s="52" t="s">
        <v>259</v>
      </c>
      <c r="E73" s="96">
        <v>2230</v>
      </c>
      <c r="F73" s="96">
        <v>4086</v>
      </c>
      <c r="G73" s="96">
        <v>15239</v>
      </c>
      <c r="H73" s="96">
        <v>26081</v>
      </c>
      <c r="I73" s="96">
        <v>39312</v>
      </c>
      <c r="J73" s="96">
        <v>47520</v>
      </c>
      <c r="K73" s="96">
        <v>51044</v>
      </c>
      <c r="L73" s="96">
        <v>54016</v>
      </c>
      <c r="M73" s="96">
        <v>55849</v>
      </c>
      <c r="N73" s="96">
        <v>60633</v>
      </c>
      <c r="O73" s="96">
        <v>63193</v>
      </c>
      <c r="P73" s="96">
        <v>71060</v>
      </c>
      <c r="Q73" s="96">
        <v>72666</v>
      </c>
      <c r="R73" s="96">
        <v>75081</v>
      </c>
      <c r="S73" s="96">
        <v>77476</v>
      </c>
    </row>
    <row r="74" spans="1:19" x14ac:dyDescent="0.35">
      <c r="A74" s="121"/>
      <c r="B74" s="123"/>
      <c r="C74" s="39">
        <v>1382</v>
      </c>
      <c r="D74" s="52" t="s">
        <v>260</v>
      </c>
      <c r="E74" s="96">
        <v>2230</v>
      </c>
      <c r="F74" s="96">
        <v>3752</v>
      </c>
      <c r="G74" s="96">
        <v>13609</v>
      </c>
      <c r="H74" s="96">
        <v>21450</v>
      </c>
      <c r="I74" s="96">
        <v>29306</v>
      </c>
      <c r="J74" s="96">
        <v>35563</v>
      </c>
      <c r="K74" s="96">
        <v>38202</v>
      </c>
      <c r="L74" s="96">
        <v>40336</v>
      </c>
      <c r="M74" s="96">
        <v>42045</v>
      </c>
      <c r="N74" s="96">
        <v>46723</v>
      </c>
      <c r="O74" s="96">
        <v>49283</v>
      </c>
      <c r="P74" s="96">
        <v>57149</v>
      </c>
      <c r="Q74" s="96">
        <v>58756</v>
      </c>
      <c r="R74" s="96">
        <v>61171</v>
      </c>
      <c r="S74" s="96">
        <v>63566</v>
      </c>
    </row>
    <row r="75" spans="1:19" x14ac:dyDescent="0.35">
      <c r="A75" s="121"/>
      <c r="B75" s="123"/>
      <c r="C75" s="39">
        <v>1383</v>
      </c>
      <c r="D75" s="52" t="s">
        <v>261</v>
      </c>
      <c r="E75" s="96">
        <v>2230</v>
      </c>
      <c r="F75" s="96">
        <v>2838</v>
      </c>
      <c r="G75" s="96">
        <v>10704</v>
      </c>
      <c r="H75" s="96">
        <v>18331</v>
      </c>
      <c r="I75" s="96">
        <v>25258</v>
      </c>
      <c r="J75" s="96">
        <v>31246</v>
      </c>
      <c r="K75" s="96">
        <v>33601</v>
      </c>
      <c r="L75" s="96">
        <v>35233</v>
      </c>
      <c r="M75" s="96">
        <v>36643</v>
      </c>
      <c r="N75" s="96">
        <v>39049</v>
      </c>
      <c r="O75" s="96">
        <v>41521</v>
      </c>
      <c r="P75" s="96">
        <v>48242</v>
      </c>
      <c r="Q75" s="96">
        <v>49839</v>
      </c>
      <c r="R75" s="96">
        <v>52253</v>
      </c>
      <c r="S75" s="96">
        <v>54649</v>
      </c>
    </row>
    <row r="76" spans="1:19" x14ac:dyDescent="0.35">
      <c r="A76" s="121"/>
      <c r="B76" s="123"/>
      <c r="C76" s="53">
        <v>1384</v>
      </c>
      <c r="D76" s="54" t="s">
        <v>262</v>
      </c>
      <c r="E76" s="96">
        <v>2230</v>
      </c>
      <c r="F76" s="96">
        <v>2674</v>
      </c>
      <c r="G76" s="96">
        <v>9720</v>
      </c>
      <c r="H76" s="96">
        <v>15655</v>
      </c>
      <c r="I76" s="96">
        <v>19733</v>
      </c>
      <c r="J76" s="96">
        <v>24785</v>
      </c>
      <c r="K76" s="96">
        <v>26622</v>
      </c>
      <c r="L76" s="96">
        <v>27912</v>
      </c>
      <c r="M76" s="96">
        <v>29268</v>
      </c>
      <c r="N76" s="96">
        <v>31642</v>
      </c>
      <c r="O76" s="96">
        <v>34113</v>
      </c>
      <c r="P76" s="96">
        <v>40834</v>
      </c>
      <c r="Q76" s="96">
        <v>42431</v>
      </c>
      <c r="R76" s="96">
        <v>44846</v>
      </c>
      <c r="S76" s="96">
        <v>47241</v>
      </c>
    </row>
    <row r="77" spans="1:19" x14ac:dyDescent="0.35">
      <c r="A77" s="121" t="s">
        <v>138</v>
      </c>
      <c r="B77" s="122" t="s">
        <v>185</v>
      </c>
      <c r="C77" s="50">
        <v>1411</v>
      </c>
      <c r="D77" s="51" t="s">
        <v>263</v>
      </c>
      <c r="E77" s="96">
        <v>5018</v>
      </c>
      <c r="F77" s="96">
        <v>7646</v>
      </c>
      <c r="G77" s="96">
        <v>24181</v>
      </c>
      <c r="H77" s="96">
        <v>37607</v>
      </c>
      <c r="I77" s="96">
        <v>53903</v>
      </c>
      <c r="J77" s="96">
        <v>64120</v>
      </c>
      <c r="K77" s="96">
        <v>69485</v>
      </c>
      <c r="L77" s="96">
        <v>73504</v>
      </c>
      <c r="M77" s="96">
        <v>75893</v>
      </c>
      <c r="N77" s="96">
        <v>81552</v>
      </c>
      <c r="O77" s="96">
        <v>84721</v>
      </c>
      <c r="P77" s="96">
        <v>94163</v>
      </c>
      <c r="Q77" s="96">
        <v>97069</v>
      </c>
      <c r="R77" s="96">
        <v>100351</v>
      </c>
      <c r="S77" s="96">
        <v>104389</v>
      </c>
    </row>
    <row r="78" spans="1:19" x14ac:dyDescent="0.35">
      <c r="A78" s="121"/>
      <c r="B78" s="122"/>
      <c r="C78" s="39">
        <v>1412</v>
      </c>
      <c r="D78" s="52" t="s">
        <v>264</v>
      </c>
      <c r="E78" s="96">
        <v>5018</v>
      </c>
      <c r="F78" s="96">
        <v>7312</v>
      </c>
      <c r="G78" s="96">
        <v>22278</v>
      </c>
      <c r="H78" s="96">
        <v>32362</v>
      </c>
      <c r="I78" s="96">
        <v>43157</v>
      </c>
      <c r="J78" s="96">
        <v>50490</v>
      </c>
      <c r="K78" s="96">
        <v>54481</v>
      </c>
      <c r="L78" s="96">
        <v>56972</v>
      </c>
      <c r="M78" s="96">
        <v>59185</v>
      </c>
      <c r="N78" s="96">
        <v>64398</v>
      </c>
      <c r="O78" s="96">
        <v>67548</v>
      </c>
      <c r="P78" s="96">
        <v>76990</v>
      </c>
      <c r="Q78" s="96">
        <v>79897</v>
      </c>
      <c r="R78" s="96">
        <v>83179</v>
      </c>
      <c r="S78" s="96">
        <v>87216</v>
      </c>
    </row>
    <row r="79" spans="1:19" x14ac:dyDescent="0.35">
      <c r="A79" s="121"/>
      <c r="B79" s="122"/>
      <c r="C79" s="39">
        <v>1413</v>
      </c>
      <c r="D79" s="52" t="s">
        <v>265</v>
      </c>
      <c r="E79" s="96">
        <v>5018</v>
      </c>
      <c r="F79" s="96">
        <v>6487</v>
      </c>
      <c r="G79" s="96">
        <v>18107</v>
      </c>
      <c r="H79" s="96">
        <v>27505</v>
      </c>
      <c r="I79" s="96">
        <v>37380</v>
      </c>
      <c r="J79" s="96">
        <v>44256</v>
      </c>
      <c r="K79" s="96">
        <v>48035</v>
      </c>
      <c r="L79" s="96">
        <v>50132</v>
      </c>
      <c r="M79" s="96">
        <v>52119</v>
      </c>
      <c r="N79" s="96">
        <v>56303</v>
      </c>
      <c r="O79" s="96">
        <v>59358</v>
      </c>
      <c r="P79" s="96">
        <v>67514</v>
      </c>
      <c r="Q79" s="96">
        <v>70326</v>
      </c>
      <c r="R79" s="96">
        <v>73538</v>
      </c>
      <c r="S79" s="96">
        <v>77494</v>
      </c>
    </row>
    <row r="80" spans="1:19" x14ac:dyDescent="0.35">
      <c r="A80" s="121"/>
      <c r="B80" s="122"/>
      <c r="C80" s="39">
        <v>1414</v>
      </c>
      <c r="D80" s="52" t="s">
        <v>266</v>
      </c>
      <c r="E80" s="96">
        <v>5018</v>
      </c>
      <c r="F80" s="96">
        <v>6323</v>
      </c>
      <c r="G80" s="96">
        <v>17027</v>
      </c>
      <c r="H80" s="96">
        <v>24634</v>
      </c>
      <c r="I80" s="96">
        <v>31566</v>
      </c>
      <c r="J80" s="96">
        <v>37157</v>
      </c>
      <c r="K80" s="96">
        <v>40263</v>
      </c>
      <c r="L80" s="96">
        <v>41815</v>
      </c>
      <c r="M80" s="96">
        <v>43731</v>
      </c>
      <c r="N80" s="96">
        <v>47726</v>
      </c>
      <c r="O80" s="96">
        <v>50777</v>
      </c>
      <c r="P80" s="96">
        <v>58933</v>
      </c>
      <c r="Q80" s="96">
        <v>61745</v>
      </c>
      <c r="R80" s="96">
        <v>64957</v>
      </c>
      <c r="S80" s="96">
        <v>68913</v>
      </c>
    </row>
    <row r="81" spans="1:19" x14ac:dyDescent="0.35">
      <c r="A81" s="121"/>
      <c r="B81" s="119" t="s">
        <v>190</v>
      </c>
      <c r="C81" s="39">
        <v>1421</v>
      </c>
      <c r="D81" s="52" t="s">
        <v>267</v>
      </c>
      <c r="E81" s="96">
        <v>4656</v>
      </c>
      <c r="F81" s="96">
        <v>9998</v>
      </c>
      <c r="G81" s="96">
        <v>33524</v>
      </c>
      <c r="H81" s="96">
        <v>49823</v>
      </c>
      <c r="I81" s="96">
        <v>69100</v>
      </c>
      <c r="J81" s="96">
        <v>79326</v>
      </c>
      <c r="K81" s="96">
        <v>84956</v>
      </c>
      <c r="L81" s="96">
        <v>90613</v>
      </c>
      <c r="M81" s="96">
        <v>95721</v>
      </c>
      <c r="N81" s="96">
        <v>104010</v>
      </c>
      <c r="O81" s="96">
        <v>110024</v>
      </c>
      <c r="P81" s="96">
        <v>124520</v>
      </c>
      <c r="Q81" s="96">
        <v>130557</v>
      </c>
      <c r="R81" s="96">
        <v>137805</v>
      </c>
      <c r="S81" s="96">
        <v>146770</v>
      </c>
    </row>
    <row r="82" spans="1:19" x14ac:dyDescent="0.35">
      <c r="A82" s="121"/>
      <c r="B82" s="119"/>
      <c r="C82" s="39">
        <v>1422</v>
      </c>
      <c r="D82" s="52" t="s">
        <v>268</v>
      </c>
      <c r="E82" s="96">
        <v>4656</v>
      </c>
      <c r="F82" s="96">
        <v>9663</v>
      </c>
      <c r="G82" s="96">
        <v>31528</v>
      </c>
      <c r="H82" s="96">
        <v>44541</v>
      </c>
      <c r="I82" s="96">
        <v>57116</v>
      </c>
      <c r="J82" s="96">
        <v>64354</v>
      </c>
      <c r="K82" s="96">
        <v>68374</v>
      </c>
      <c r="L82" s="96">
        <v>72414</v>
      </c>
      <c r="M82" s="96">
        <v>77250</v>
      </c>
      <c r="N82" s="96">
        <v>84989</v>
      </c>
      <c r="O82" s="96">
        <v>90983</v>
      </c>
      <c r="P82" s="96">
        <v>105480</v>
      </c>
      <c r="Q82" s="96">
        <v>111517</v>
      </c>
      <c r="R82" s="96">
        <v>118765</v>
      </c>
      <c r="S82" s="96">
        <v>127730</v>
      </c>
    </row>
    <row r="83" spans="1:19" x14ac:dyDescent="0.35">
      <c r="A83" s="121"/>
      <c r="B83" s="119"/>
      <c r="C83" s="39">
        <v>1423</v>
      </c>
      <c r="D83" s="52" t="s">
        <v>269</v>
      </c>
      <c r="E83" s="96">
        <v>4656</v>
      </c>
      <c r="F83" s="96">
        <v>7113</v>
      </c>
      <c r="G83" s="96">
        <v>23250</v>
      </c>
      <c r="H83" s="96">
        <v>35589</v>
      </c>
      <c r="I83" s="96">
        <v>45597</v>
      </c>
      <c r="J83" s="96">
        <v>51808</v>
      </c>
      <c r="K83" s="96">
        <v>55352</v>
      </c>
      <c r="L83" s="96">
        <v>58868</v>
      </c>
      <c r="M83" s="96">
        <v>63344</v>
      </c>
      <c r="N83" s="96">
        <v>69905</v>
      </c>
      <c r="O83" s="96">
        <v>75691</v>
      </c>
      <c r="P83" s="96">
        <v>88512</v>
      </c>
      <c r="Q83" s="96">
        <v>94204</v>
      </c>
      <c r="R83" s="96">
        <v>100933</v>
      </c>
      <c r="S83" s="96">
        <v>109497</v>
      </c>
    </row>
    <row r="84" spans="1:19" x14ac:dyDescent="0.35">
      <c r="A84" s="121"/>
      <c r="B84" s="119"/>
      <c r="C84" s="39">
        <v>1424</v>
      </c>
      <c r="D84" s="52" t="s">
        <v>270</v>
      </c>
      <c r="E84" s="96">
        <v>4656</v>
      </c>
      <c r="F84" s="96">
        <v>6949</v>
      </c>
      <c r="G84" s="96">
        <v>22103</v>
      </c>
      <c r="H84" s="96">
        <v>32611</v>
      </c>
      <c r="I84" s="96">
        <v>39306</v>
      </c>
      <c r="J84" s="96">
        <v>44202</v>
      </c>
      <c r="K84" s="96">
        <v>46971</v>
      </c>
      <c r="L84" s="96">
        <v>49895</v>
      </c>
      <c r="M84" s="96">
        <v>54264</v>
      </c>
      <c r="N84" s="96">
        <v>60581</v>
      </c>
      <c r="O84" s="96">
        <v>66362</v>
      </c>
      <c r="P84" s="96">
        <v>79184</v>
      </c>
      <c r="Q84" s="96">
        <v>84875</v>
      </c>
      <c r="R84" s="96">
        <v>91604</v>
      </c>
      <c r="S84" s="96">
        <v>100168</v>
      </c>
    </row>
    <row r="85" spans="1:19" x14ac:dyDescent="0.35">
      <c r="A85" s="121"/>
      <c r="B85" s="119" t="s">
        <v>195</v>
      </c>
      <c r="C85" s="39">
        <v>1431</v>
      </c>
      <c r="D85" s="52" t="s">
        <v>271</v>
      </c>
      <c r="E85" s="96">
        <v>4813</v>
      </c>
      <c r="F85" s="96">
        <v>9254</v>
      </c>
      <c r="G85" s="96">
        <v>30556</v>
      </c>
      <c r="H85" s="96">
        <v>46747</v>
      </c>
      <c r="I85" s="96">
        <v>65612</v>
      </c>
      <c r="J85" s="96">
        <v>74705</v>
      </c>
      <c r="K85" s="96">
        <v>79663</v>
      </c>
      <c r="L85" s="96">
        <v>85228</v>
      </c>
      <c r="M85" s="96">
        <v>89453</v>
      </c>
      <c r="N85" s="96">
        <v>98549</v>
      </c>
      <c r="O85" s="96">
        <v>106316</v>
      </c>
      <c r="P85" s="96">
        <v>120864</v>
      </c>
      <c r="Q85" s="96">
        <v>127371</v>
      </c>
      <c r="R85" s="96">
        <v>135039</v>
      </c>
      <c r="S85" s="96">
        <v>146467</v>
      </c>
    </row>
    <row r="86" spans="1:19" x14ac:dyDescent="0.35">
      <c r="A86" s="121"/>
      <c r="B86" s="119"/>
      <c r="C86" s="39">
        <v>1432</v>
      </c>
      <c r="D86" s="52" t="s">
        <v>272</v>
      </c>
      <c r="E86" s="96">
        <v>4813</v>
      </c>
      <c r="F86" s="96">
        <v>8919</v>
      </c>
      <c r="G86" s="96">
        <v>28560</v>
      </c>
      <c r="H86" s="96">
        <v>41465</v>
      </c>
      <c r="I86" s="96">
        <v>53628</v>
      </c>
      <c r="J86" s="96">
        <v>59733</v>
      </c>
      <c r="K86" s="96">
        <v>63081</v>
      </c>
      <c r="L86" s="96">
        <v>67029</v>
      </c>
      <c r="M86" s="96">
        <v>70982</v>
      </c>
      <c r="N86" s="96">
        <v>79528</v>
      </c>
      <c r="O86" s="96">
        <v>87276</v>
      </c>
      <c r="P86" s="96">
        <v>101823</v>
      </c>
      <c r="Q86" s="96">
        <v>108331</v>
      </c>
      <c r="R86" s="96">
        <v>115999</v>
      </c>
      <c r="S86" s="96">
        <v>127427</v>
      </c>
    </row>
    <row r="87" spans="1:19" x14ac:dyDescent="0.35">
      <c r="A87" s="121"/>
      <c r="B87" s="119"/>
      <c r="C87" s="39">
        <v>1433</v>
      </c>
      <c r="D87" s="52" t="s">
        <v>273</v>
      </c>
      <c r="E87" s="96">
        <v>4813</v>
      </c>
      <c r="F87" s="96">
        <v>6458</v>
      </c>
      <c r="G87" s="96">
        <v>20251</v>
      </c>
      <c r="H87" s="96">
        <v>32290</v>
      </c>
      <c r="I87" s="96">
        <v>41981</v>
      </c>
      <c r="J87" s="96">
        <v>47327</v>
      </c>
      <c r="K87" s="96">
        <v>50208</v>
      </c>
      <c r="L87" s="96">
        <v>53225</v>
      </c>
      <c r="M87" s="96">
        <v>56588</v>
      </c>
      <c r="N87" s="96">
        <v>63433</v>
      </c>
      <c r="O87" s="96">
        <v>70083</v>
      </c>
      <c r="P87" s="96">
        <v>82535</v>
      </c>
      <c r="Q87" s="96">
        <v>88874</v>
      </c>
      <c r="R87" s="96">
        <v>96415</v>
      </c>
      <c r="S87" s="96">
        <v>107701</v>
      </c>
    </row>
    <row r="88" spans="1:19" x14ac:dyDescent="0.35">
      <c r="A88" s="121"/>
      <c r="B88" s="119"/>
      <c r="C88" s="39">
        <v>1434</v>
      </c>
      <c r="D88" s="52" t="s">
        <v>274</v>
      </c>
      <c r="E88" s="96">
        <v>4813</v>
      </c>
      <c r="F88" s="96">
        <v>6294</v>
      </c>
      <c r="G88" s="96">
        <v>19104</v>
      </c>
      <c r="H88" s="96">
        <v>29312</v>
      </c>
      <c r="I88" s="96">
        <v>35690</v>
      </c>
      <c r="J88" s="96">
        <v>39720</v>
      </c>
      <c r="K88" s="96">
        <v>41828</v>
      </c>
      <c r="L88" s="96">
        <v>44251</v>
      </c>
      <c r="M88" s="96">
        <v>47508</v>
      </c>
      <c r="N88" s="96">
        <v>54108</v>
      </c>
      <c r="O88" s="96">
        <v>60754</v>
      </c>
      <c r="P88" s="96">
        <v>73206</v>
      </c>
      <c r="Q88" s="96">
        <v>79545</v>
      </c>
      <c r="R88" s="96">
        <v>87086</v>
      </c>
      <c r="S88" s="96">
        <v>98372</v>
      </c>
    </row>
    <row r="89" spans="1:19" x14ac:dyDescent="0.35">
      <c r="A89" s="121"/>
      <c r="B89" s="119" t="s">
        <v>200</v>
      </c>
      <c r="C89" s="39">
        <v>1441</v>
      </c>
      <c r="D89" s="52" t="s">
        <v>275</v>
      </c>
      <c r="E89" s="96">
        <v>3641</v>
      </c>
      <c r="F89" s="96">
        <v>10017</v>
      </c>
      <c r="G89" s="96">
        <v>34675</v>
      </c>
      <c r="H89" s="96">
        <v>53192</v>
      </c>
      <c r="I89" s="96">
        <v>74540</v>
      </c>
      <c r="J89" s="96">
        <v>86081</v>
      </c>
      <c r="K89" s="96">
        <v>91904</v>
      </c>
      <c r="L89" s="96">
        <v>98380</v>
      </c>
      <c r="M89" s="96">
        <v>104143</v>
      </c>
      <c r="N89" s="96">
        <v>114779</v>
      </c>
      <c r="O89" s="96">
        <v>122648</v>
      </c>
      <c r="P89" s="96">
        <v>137996</v>
      </c>
      <c r="Q89" s="96">
        <v>144985</v>
      </c>
      <c r="R89" s="96">
        <v>152790</v>
      </c>
      <c r="S89" s="96">
        <v>163513</v>
      </c>
    </row>
    <row r="90" spans="1:19" x14ac:dyDescent="0.35">
      <c r="A90" s="121"/>
      <c r="B90" s="119"/>
      <c r="C90" s="39">
        <v>1442</v>
      </c>
      <c r="D90" s="52" t="s">
        <v>276</v>
      </c>
      <c r="E90" s="96">
        <v>3641</v>
      </c>
      <c r="F90" s="96">
        <v>9682</v>
      </c>
      <c r="G90" s="96">
        <v>32679</v>
      </c>
      <c r="H90" s="96">
        <v>47910</v>
      </c>
      <c r="I90" s="96">
        <v>62556</v>
      </c>
      <c r="J90" s="96">
        <v>71109</v>
      </c>
      <c r="K90" s="96">
        <v>75322</v>
      </c>
      <c r="L90" s="96">
        <v>80181</v>
      </c>
      <c r="M90" s="96">
        <v>85672</v>
      </c>
      <c r="N90" s="96">
        <v>95758</v>
      </c>
      <c r="O90" s="96">
        <v>103608</v>
      </c>
      <c r="P90" s="96">
        <v>118956</v>
      </c>
      <c r="Q90" s="96">
        <v>125945</v>
      </c>
      <c r="R90" s="96">
        <v>133750</v>
      </c>
      <c r="S90" s="96">
        <v>144473</v>
      </c>
    </row>
    <row r="91" spans="1:19" x14ac:dyDescent="0.35">
      <c r="A91" s="121"/>
      <c r="B91" s="119"/>
      <c r="C91" s="39">
        <v>1443</v>
      </c>
      <c r="D91" s="52" t="s">
        <v>277</v>
      </c>
      <c r="E91" s="96">
        <v>3641</v>
      </c>
      <c r="F91" s="96">
        <v>6296</v>
      </c>
      <c r="G91" s="96">
        <v>24213</v>
      </c>
      <c r="H91" s="96">
        <v>39323</v>
      </c>
      <c r="I91" s="96">
        <v>50339</v>
      </c>
      <c r="J91" s="96">
        <v>56441</v>
      </c>
      <c r="K91" s="96">
        <v>59967</v>
      </c>
      <c r="L91" s="96">
        <v>64087</v>
      </c>
      <c r="M91" s="96">
        <v>68944</v>
      </c>
      <c r="N91" s="96">
        <v>76983</v>
      </c>
      <c r="O91" s="96">
        <v>84251</v>
      </c>
      <c r="P91" s="96">
        <v>97606</v>
      </c>
      <c r="Q91" s="96">
        <v>103839</v>
      </c>
      <c r="R91" s="96">
        <v>110268</v>
      </c>
      <c r="S91" s="96">
        <v>119874</v>
      </c>
    </row>
    <row r="92" spans="1:19" x14ac:dyDescent="0.35">
      <c r="A92" s="121"/>
      <c r="B92" s="119"/>
      <c r="C92" s="39">
        <v>1444</v>
      </c>
      <c r="D92" s="52" t="s">
        <v>278</v>
      </c>
      <c r="E92" s="96">
        <v>3641</v>
      </c>
      <c r="F92" s="96">
        <v>6132</v>
      </c>
      <c r="G92" s="96">
        <v>23066</v>
      </c>
      <c r="H92" s="96">
        <v>36345</v>
      </c>
      <c r="I92" s="96">
        <v>44048</v>
      </c>
      <c r="J92" s="96">
        <v>48835</v>
      </c>
      <c r="K92" s="96">
        <v>51586</v>
      </c>
      <c r="L92" s="96">
        <v>55114</v>
      </c>
      <c r="M92" s="96">
        <v>59864</v>
      </c>
      <c r="N92" s="96">
        <v>67658</v>
      </c>
      <c r="O92" s="96">
        <v>74922</v>
      </c>
      <c r="P92" s="96">
        <v>88278</v>
      </c>
      <c r="Q92" s="96">
        <v>94510</v>
      </c>
      <c r="R92" s="96">
        <v>100939</v>
      </c>
      <c r="S92" s="96">
        <v>110545</v>
      </c>
    </row>
    <row r="93" spans="1:19" x14ac:dyDescent="0.35">
      <c r="A93" s="121"/>
      <c r="B93" s="119" t="s">
        <v>205</v>
      </c>
      <c r="C93" s="39">
        <v>1451</v>
      </c>
      <c r="D93" s="52" t="s">
        <v>279</v>
      </c>
      <c r="E93" s="96">
        <v>3422</v>
      </c>
      <c r="F93" s="96">
        <v>7765</v>
      </c>
      <c r="G93" s="96">
        <v>28976</v>
      </c>
      <c r="H93" s="96">
        <v>46509</v>
      </c>
      <c r="I93" s="96">
        <v>68096</v>
      </c>
      <c r="J93" s="96">
        <v>79843</v>
      </c>
      <c r="K93" s="96">
        <v>87322</v>
      </c>
      <c r="L93" s="96">
        <v>93784</v>
      </c>
      <c r="M93" s="96">
        <v>98022</v>
      </c>
      <c r="N93" s="96">
        <v>107772</v>
      </c>
      <c r="O93" s="96">
        <v>114408</v>
      </c>
      <c r="P93" s="96">
        <v>127933</v>
      </c>
      <c r="Q93" s="96">
        <v>131836</v>
      </c>
      <c r="R93" s="96">
        <v>135415</v>
      </c>
      <c r="S93" s="96">
        <v>140606</v>
      </c>
    </row>
    <row r="94" spans="1:19" x14ac:dyDescent="0.35">
      <c r="A94" s="121"/>
      <c r="B94" s="119"/>
      <c r="C94" s="39">
        <v>1452</v>
      </c>
      <c r="D94" s="52" t="s">
        <v>280</v>
      </c>
      <c r="E94" s="96">
        <v>3422</v>
      </c>
      <c r="F94" s="96">
        <v>7430</v>
      </c>
      <c r="G94" s="96">
        <v>26980</v>
      </c>
      <c r="H94" s="96">
        <v>41227</v>
      </c>
      <c r="I94" s="96">
        <v>56112</v>
      </c>
      <c r="J94" s="96">
        <v>64871</v>
      </c>
      <c r="K94" s="96">
        <v>70739</v>
      </c>
      <c r="L94" s="96">
        <v>75585</v>
      </c>
      <c r="M94" s="96">
        <v>79551</v>
      </c>
      <c r="N94" s="96">
        <v>88751</v>
      </c>
      <c r="O94" s="96">
        <v>95368</v>
      </c>
      <c r="P94" s="96">
        <v>108893</v>
      </c>
      <c r="Q94" s="96">
        <v>112795</v>
      </c>
      <c r="R94" s="96">
        <v>116374</v>
      </c>
      <c r="S94" s="96">
        <v>121566</v>
      </c>
    </row>
    <row r="95" spans="1:19" x14ac:dyDescent="0.35">
      <c r="A95" s="121"/>
      <c r="B95" s="119"/>
      <c r="C95" s="39">
        <v>1453</v>
      </c>
      <c r="D95" s="52" t="s">
        <v>281</v>
      </c>
      <c r="E95" s="96">
        <v>3358</v>
      </c>
      <c r="F95" s="96">
        <v>5116</v>
      </c>
      <c r="G95" s="96">
        <v>19999</v>
      </c>
      <c r="H95" s="96">
        <v>33355</v>
      </c>
      <c r="I95" s="96">
        <v>45214</v>
      </c>
      <c r="J95" s="96">
        <v>52898</v>
      </c>
      <c r="K95" s="96">
        <v>58028</v>
      </c>
      <c r="L95" s="96">
        <v>61706</v>
      </c>
      <c r="M95" s="96">
        <v>65017</v>
      </c>
      <c r="N95" s="96">
        <v>72462</v>
      </c>
      <c r="O95" s="96">
        <v>77928</v>
      </c>
      <c r="P95" s="96">
        <v>89311</v>
      </c>
      <c r="Q95" s="96">
        <v>92978</v>
      </c>
      <c r="R95" s="96">
        <v>96299</v>
      </c>
      <c r="S95" s="96">
        <v>101213</v>
      </c>
    </row>
    <row r="96" spans="1:19" x14ac:dyDescent="0.35">
      <c r="A96" s="121"/>
      <c r="B96" s="119"/>
      <c r="C96" s="39">
        <v>1454</v>
      </c>
      <c r="D96" s="52" t="s">
        <v>282</v>
      </c>
      <c r="E96" s="96">
        <v>3358</v>
      </c>
      <c r="F96" s="96">
        <v>4951</v>
      </c>
      <c r="G96" s="96">
        <v>18852</v>
      </c>
      <c r="H96" s="96">
        <v>30377</v>
      </c>
      <c r="I96" s="96">
        <v>38923</v>
      </c>
      <c r="J96" s="96">
        <v>45291</v>
      </c>
      <c r="K96" s="96">
        <v>49647</v>
      </c>
      <c r="L96" s="96">
        <v>52732</v>
      </c>
      <c r="M96" s="96">
        <v>55937</v>
      </c>
      <c r="N96" s="96">
        <v>63138</v>
      </c>
      <c r="O96" s="96">
        <v>68599</v>
      </c>
      <c r="P96" s="96">
        <v>79982</v>
      </c>
      <c r="Q96" s="96">
        <v>83650</v>
      </c>
      <c r="R96" s="96">
        <v>86970</v>
      </c>
      <c r="S96" s="96">
        <v>91884</v>
      </c>
    </row>
    <row r="97" spans="1:19" x14ac:dyDescent="0.35">
      <c r="A97" s="121"/>
      <c r="B97" s="123" t="s">
        <v>210</v>
      </c>
      <c r="C97" s="39">
        <v>1481</v>
      </c>
      <c r="D97" s="52" t="s">
        <v>283</v>
      </c>
      <c r="E97" s="96">
        <v>3230</v>
      </c>
      <c r="F97" s="96">
        <v>7245</v>
      </c>
      <c r="G97" s="96">
        <v>29682</v>
      </c>
      <c r="H97" s="96">
        <v>49202</v>
      </c>
      <c r="I97" s="96">
        <v>70740</v>
      </c>
      <c r="J97" s="96">
        <v>85799</v>
      </c>
      <c r="K97" s="96">
        <v>93724</v>
      </c>
      <c r="L97" s="96">
        <v>100362</v>
      </c>
      <c r="M97" s="96">
        <v>103796</v>
      </c>
      <c r="N97" s="96">
        <v>113729</v>
      </c>
      <c r="O97" s="96">
        <v>120811</v>
      </c>
      <c r="P97" s="96">
        <v>134214</v>
      </c>
      <c r="Q97" s="96">
        <v>137096</v>
      </c>
      <c r="R97" s="96">
        <v>140065</v>
      </c>
      <c r="S97" s="96">
        <v>144148</v>
      </c>
    </row>
    <row r="98" spans="1:19" x14ac:dyDescent="0.35">
      <c r="A98" s="121"/>
      <c r="B98" s="123"/>
      <c r="C98" s="39">
        <v>1482</v>
      </c>
      <c r="D98" s="52" t="s">
        <v>284</v>
      </c>
      <c r="E98" s="96">
        <v>3230</v>
      </c>
      <c r="F98" s="96">
        <v>6911</v>
      </c>
      <c r="G98" s="96">
        <v>27686</v>
      </c>
      <c r="H98" s="96">
        <v>43920</v>
      </c>
      <c r="I98" s="96">
        <v>58756</v>
      </c>
      <c r="J98" s="96">
        <v>70828</v>
      </c>
      <c r="K98" s="96">
        <v>77142</v>
      </c>
      <c r="L98" s="96">
        <v>82163</v>
      </c>
      <c r="M98" s="96">
        <v>85439</v>
      </c>
      <c r="N98" s="96">
        <v>95088</v>
      </c>
      <c r="O98" s="96">
        <v>102342</v>
      </c>
      <c r="P98" s="96">
        <v>115935</v>
      </c>
      <c r="Q98" s="96">
        <v>118816</v>
      </c>
      <c r="R98" s="96">
        <v>121785</v>
      </c>
      <c r="S98" s="96">
        <v>125868</v>
      </c>
    </row>
    <row r="99" spans="1:19" x14ac:dyDescent="0.35">
      <c r="A99" s="121"/>
      <c r="B99" s="123"/>
      <c r="C99" s="39">
        <v>1483</v>
      </c>
      <c r="D99" s="52" t="s">
        <v>285</v>
      </c>
      <c r="E99" s="96">
        <v>3230</v>
      </c>
      <c r="F99" s="96">
        <v>4477</v>
      </c>
      <c r="G99" s="96">
        <v>20610</v>
      </c>
      <c r="H99" s="96">
        <v>36031</v>
      </c>
      <c r="I99" s="96">
        <v>48088</v>
      </c>
      <c r="J99" s="96">
        <v>59530</v>
      </c>
      <c r="K99" s="96">
        <v>65110</v>
      </c>
      <c r="L99" s="96">
        <v>68904</v>
      </c>
      <c r="M99" s="96">
        <v>71523</v>
      </c>
      <c r="N99" s="96">
        <v>79383</v>
      </c>
      <c r="O99" s="96">
        <v>85423</v>
      </c>
      <c r="P99" s="96">
        <v>96492</v>
      </c>
      <c r="Q99" s="96">
        <v>99328</v>
      </c>
      <c r="R99" s="96">
        <v>102297</v>
      </c>
      <c r="S99" s="96">
        <v>106380</v>
      </c>
    </row>
    <row r="100" spans="1:19" x14ac:dyDescent="0.35">
      <c r="A100" s="121"/>
      <c r="B100" s="123"/>
      <c r="C100" s="53">
        <v>1484</v>
      </c>
      <c r="D100" s="54" t="s">
        <v>286</v>
      </c>
      <c r="E100" s="96">
        <v>3230</v>
      </c>
      <c r="F100" s="96">
        <v>4312</v>
      </c>
      <c r="G100" s="96">
        <v>19463</v>
      </c>
      <c r="H100" s="96">
        <v>33054</v>
      </c>
      <c r="I100" s="96">
        <v>41796</v>
      </c>
      <c r="J100" s="96">
        <v>51924</v>
      </c>
      <c r="K100" s="96">
        <v>56730</v>
      </c>
      <c r="L100" s="96">
        <v>59931</v>
      </c>
      <c r="M100" s="96">
        <v>62443</v>
      </c>
      <c r="N100" s="96">
        <v>70059</v>
      </c>
      <c r="O100" s="96">
        <v>76094</v>
      </c>
      <c r="P100" s="96">
        <v>87163</v>
      </c>
      <c r="Q100" s="96">
        <v>89999</v>
      </c>
      <c r="R100" s="96">
        <v>92969</v>
      </c>
      <c r="S100" s="96">
        <v>97051</v>
      </c>
    </row>
    <row r="101" spans="1:19" x14ac:dyDescent="0.35">
      <c r="A101" s="121" t="s">
        <v>116</v>
      </c>
      <c r="B101" s="122" t="s">
        <v>185</v>
      </c>
      <c r="C101" s="50">
        <v>1511</v>
      </c>
      <c r="D101" s="51" t="s">
        <v>287</v>
      </c>
      <c r="E101" s="96">
        <v>4588</v>
      </c>
      <c r="F101" s="96">
        <v>6254</v>
      </c>
      <c r="G101" s="96">
        <v>15106</v>
      </c>
      <c r="H101" s="96">
        <v>25280</v>
      </c>
      <c r="I101" s="96">
        <v>36640</v>
      </c>
      <c r="J101" s="96">
        <v>43205</v>
      </c>
      <c r="K101" s="96">
        <v>45686</v>
      </c>
      <c r="L101" s="96">
        <v>48111</v>
      </c>
      <c r="M101" s="96">
        <v>49735</v>
      </c>
      <c r="N101" s="96">
        <v>51896</v>
      </c>
      <c r="O101" s="96">
        <v>53846</v>
      </c>
      <c r="P101" s="96">
        <v>60033</v>
      </c>
      <c r="Q101" s="96">
        <v>61692</v>
      </c>
      <c r="R101" s="96">
        <v>63534</v>
      </c>
      <c r="S101" s="96">
        <v>66331</v>
      </c>
    </row>
    <row r="102" spans="1:19" x14ac:dyDescent="0.35">
      <c r="A102" s="121"/>
      <c r="B102" s="122"/>
      <c r="C102" s="39">
        <v>1512</v>
      </c>
      <c r="D102" s="52" t="s">
        <v>288</v>
      </c>
      <c r="E102" s="96">
        <v>4588</v>
      </c>
      <c r="F102" s="96">
        <v>5920</v>
      </c>
      <c r="G102" s="96">
        <v>13226</v>
      </c>
      <c r="H102" s="96">
        <v>20365</v>
      </c>
      <c r="I102" s="96">
        <v>26770</v>
      </c>
      <c r="J102" s="96">
        <v>30707</v>
      </c>
      <c r="K102" s="96">
        <v>32012</v>
      </c>
      <c r="L102" s="96">
        <v>33439</v>
      </c>
      <c r="M102" s="96">
        <v>34916</v>
      </c>
      <c r="N102" s="96">
        <v>36631</v>
      </c>
      <c r="O102" s="96">
        <v>38561</v>
      </c>
      <c r="P102" s="96">
        <v>44749</v>
      </c>
      <c r="Q102" s="96">
        <v>46407</v>
      </c>
      <c r="R102" s="96">
        <v>48249</v>
      </c>
      <c r="S102" s="96">
        <v>51047</v>
      </c>
    </row>
    <row r="103" spans="1:19" x14ac:dyDescent="0.35">
      <c r="A103" s="121"/>
      <c r="B103" s="122"/>
      <c r="C103" s="39">
        <v>1513</v>
      </c>
      <c r="D103" s="52" t="s">
        <v>289</v>
      </c>
      <c r="E103" s="96">
        <v>4588</v>
      </c>
      <c r="F103" s="96">
        <v>5920</v>
      </c>
      <c r="G103" s="96">
        <v>13178</v>
      </c>
      <c r="H103" s="96">
        <v>20277</v>
      </c>
      <c r="I103" s="96">
        <v>26582</v>
      </c>
      <c r="J103" s="96">
        <v>30488</v>
      </c>
      <c r="K103" s="96">
        <v>31756</v>
      </c>
      <c r="L103" s="96">
        <v>33169</v>
      </c>
      <c r="M103" s="96">
        <v>34638</v>
      </c>
      <c r="N103" s="96">
        <v>36347</v>
      </c>
      <c r="O103" s="96">
        <v>38276</v>
      </c>
      <c r="P103" s="96">
        <v>43734</v>
      </c>
      <c r="Q103" s="96">
        <v>45392</v>
      </c>
      <c r="R103" s="96">
        <v>47234</v>
      </c>
      <c r="S103" s="96">
        <v>50032</v>
      </c>
    </row>
    <row r="104" spans="1:19" x14ac:dyDescent="0.35">
      <c r="A104" s="121"/>
      <c r="B104" s="122"/>
      <c r="C104" s="39">
        <v>1514</v>
      </c>
      <c r="D104" s="52" t="s">
        <v>290</v>
      </c>
      <c r="E104" s="96">
        <v>4588</v>
      </c>
      <c r="F104" s="96">
        <v>5755</v>
      </c>
      <c r="G104" s="96">
        <v>12249</v>
      </c>
      <c r="H104" s="96">
        <v>17807</v>
      </c>
      <c r="I104" s="96">
        <v>21903</v>
      </c>
      <c r="J104" s="96">
        <v>24715</v>
      </c>
      <c r="K104" s="96">
        <v>25500</v>
      </c>
      <c r="L104" s="96">
        <v>26599</v>
      </c>
      <c r="M104" s="96">
        <v>28016</v>
      </c>
      <c r="N104" s="96">
        <v>29536</v>
      </c>
      <c r="O104" s="96">
        <v>31461</v>
      </c>
      <c r="P104" s="96">
        <v>36918</v>
      </c>
      <c r="Q104" s="96">
        <v>38576</v>
      </c>
      <c r="R104" s="96">
        <v>40418</v>
      </c>
      <c r="S104" s="96">
        <v>43216</v>
      </c>
    </row>
    <row r="105" spans="1:19" x14ac:dyDescent="0.35">
      <c r="A105" s="121"/>
      <c r="B105" s="119" t="s">
        <v>190</v>
      </c>
      <c r="C105" s="39">
        <v>1521</v>
      </c>
      <c r="D105" s="52" t="s">
        <v>291</v>
      </c>
      <c r="E105" s="96">
        <v>4054</v>
      </c>
      <c r="F105" s="96">
        <v>8718</v>
      </c>
      <c r="G105" s="96">
        <v>31283</v>
      </c>
      <c r="H105" s="96">
        <v>47305</v>
      </c>
      <c r="I105" s="96">
        <v>63689</v>
      </c>
      <c r="J105" s="96">
        <v>71688</v>
      </c>
      <c r="K105" s="96">
        <v>75447</v>
      </c>
      <c r="L105" s="96">
        <v>79776</v>
      </c>
      <c r="M105" s="96">
        <v>83058</v>
      </c>
      <c r="N105" s="96">
        <v>86873</v>
      </c>
      <c r="O105" s="96">
        <v>90495</v>
      </c>
      <c r="P105" s="96">
        <v>100131</v>
      </c>
      <c r="Q105" s="96">
        <v>103074</v>
      </c>
      <c r="R105" s="96">
        <v>106075</v>
      </c>
      <c r="S105" s="96">
        <v>110664</v>
      </c>
    </row>
    <row r="106" spans="1:19" x14ac:dyDescent="0.35">
      <c r="A106" s="121"/>
      <c r="B106" s="119"/>
      <c r="C106" s="39">
        <v>1522</v>
      </c>
      <c r="D106" s="52" t="s">
        <v>292</v>
      </c>
      <c r="E106" s="96">
        <v>4054</v>
      </c>
      <c r="F106" s="96">
        <v>8383</v>
      </c>
      <c r="G106" s="96">
        <v>29377</v>
      </c>
      <c r="H106" s="96">
        <v>42113</v>
      </c>
      <c r="I106" s="96">
        <v>53028</v>
      </c>
      <c r="J106" s="96">
        <v>58110</v>
      </c>
      <c r="K106" s="96">
        <v>60421</v>
      </c>
      <c r="L106" s="96">
        <v>63160</v>
      </c>
      <c r="M106" s="96">
        <v>66217</v>
      </c>
      <c r="N106" s="96">
        <v>69525</v>
      </c>
      <c r="O106" s="96">
        <v>73127</v>
      </c>
      <c r="P106" s="96">
        <v>82763</v>
      </c>
      <c r="Q106" s="96">
        <v>85707</v>
      </c>
      <c r="R106" s="96">
        <v>88707</v>
      </c>
      <c r="S106" s="96">
        <v>93296</v>
      </c>
    </row>
    <row r="107" spans="1:19" x14ac:dyDescent="0.35">
      <c r="A107" s="121"/>
      <c r="B107" s="119"/>
      <c r="C107" s="39">
        <v>1523</v>
      </c>
      <c r="D107" s="52" t="s">
        <v>293</v>
      </c>
      <c r="E107" s="96">
        <v>4054</v>
      </c>
      <c r="F107" s="96">
        <v>6024</v>
      </c>
      <c r="G107" s="96">
        <v>21456</v>
      </c>
      <c r="H107" s="96">
        <v>33526</v>
      </c>
      <c r="I107" s="96">
        <v>42619</v>
      </c>
      <c r="J107" s="96">
        <v>47687</v>
      </c>
      <c r="K107" s="96">
        <v>49977</v>
      </c>
      <c r="L107" s="96">
        <v>52684</v>
      </c>
      <c r="M107" s="96">
        <v>55731</v>
      </c>
      <c r="N107" s="96">
        <v>59031</v>
      </c>
      <c r="O107" s="96">
        <v>62632</v>
      </c>
      <c r="P107" s="96">
        <v>71295</v>
      </c>
      <c r="Q107" s="96">
        <v>74238</v>
      </c>
      <c r="R107" s="96">
        <v>77238</v>
      </c>
      <c r="S107" s="96">
        <v>81827</v>
      </c>
    </row>
    <row r="108" spans="1:19" x14ac:dyDescent="0.35">
      <c r="A108" s="121"/>
      <c r="B108" s="119"/>
      <c r="C108" s="39">
        <v>1524</v>
      </c>
      <c r="D108" s="52" t="s">
        <v>294</v>
      </c>
      <c r="E108" s="96">
        <v>4054</v>
      </c>
      <c r="F108" s="96">
        <v>5859</v>
      </c>
      <c r="G108" s="96">
        <v>20371</v>
      </c>
      <c r="H108" s="96">
        <v>30659</v>
      </c>
      <c r="I108" s="96">
        <v>36851</v>
      </c>
      <c r="J108" s="96">
        <v>40640</v>
      </c>
      <c r="K108" s="96">
        <v>42232</v>
      </c>
      <c r="L108" s="96">
        <v>44363</v>
      </c>
      <c r="M108" s="96">
        <v>47320</v>
      </c>
      <c r="N108" s="96">
        <v>50391</v>
      </c>
      <c r="O108" s="96">
        <v>53988</v>
      </c>
      <c r="P108" s="96">
        <v>62651</v>
      </c>
      <c r="Q108" s="96">
        <v>65594</v>
      </c>
      <c r="R108" s="96">
        <v>68594</v>
      </c>
      <c r="S108" s="96">
        <v>73184</v>
      </c>
    </row>
    <row r="109" spans="1:19" x14ac:dyDescent="0.35">
      <c r="A109" s="121"/>
      <c r="B109" s="119" t="s">
        <v>195</v>
      </c>
      <c r="C109" s="39">
        <v>1531</v>
      </c>
      <c r="D109" s="52" t="s">
        <v>295</v>
      </c>
      <c r="E109" s="96">
        <v>3428</v>
      </c>
      <c r="F109" s="96">
        <v>5645</v>
      </c>
      <c r="G109" s="96">
        <v>15986</v>
      </c>
      <c r="H109" s="96">
        <v>26016</v>
      </c>
      <c r="I109" s="96">
        <v>38286</v>
      </c>
      <c r="J109" s="96">
        <v>43889</v>
      </c>
      <c r="K109" s="96">
        <v>46190</v>
      </c>
      <c r="L109" s="96">
        <v>48337</v>
      </c>
      <c r="M109" s="96">
        <v>49828</v>
      </c>
      <c r="N109" s="96">
        <v>52004</v>
      </c>
      <c r="O109" s="96">
        <v>54119</v>
      </c>
      <c r="P109" s="96">
        <v>60472</v>
      </c>
      <c r="Q109" s="96">
        <v>62192</v>
      </c>
      <c r="R109" s="96">
        <v>63865</v>
      </c>
      <c r="S109" s="96">
        <v>66344</v>
      </c>
    </row>
    <row r="110" spans="1:19" x14ac:dyDescent="0.35">
      <c r="A110" s="121"/>
      <c r="B110" s="119"/>
      <c r="C110" s="39">
        <v>1532</v>
      </c>
      <c r="D110" s="52" t="s">
        <v>296</v>
      </c>
      <c r="E110" s="96">
        <v>3428</v>
      </c>
      <c r="F110" s="96">
        <v>5311</v>
      </c>
      <c r="G110" s="96">
        <v>14367</v>
      </c>
      <c r="H110" s="96">
        <v>21416</v>
      </c>
      <c r="I110" s="96">
        <v>28455</v>
      </c>
      <c r="J110" s="96">
        <v>32128</v>
      </c>
      <c r="K110" s="96">
        <v>33559</v>
      </c>
      <c r="L110" s="96">
        <v>34873</v>
      </c>
      <c r="M110" s="96">
        <v>36239</v>
      </c>
      <c r="N110" s="96">
        <v>38309</v>
      </c>
      <c r="O110" s="96">
        <v>40425</v>
      </c>
      <c r="P110" s="96">
        <v>46777</v>
      </c>
      <c r="Q110" s="96">
        <v>48497</v>
      </c>
      <c r="R110" s="96">
        <v>50170</v>
      </c>
      <c r="S110" s="96">
        <v>52649</v>
      </c>
    </row>
    <row r="111" spans="1:19" x14ac:dyDescent="0.35">
      <c r="A111" s="121"/>
      <c r="B111" s="119"/>
      <c r="C111" s="39">
        <v>1533</v>
      </c>
      <c r="D111" s="52" t="s">
        <v>297</v>
      </c>
      <c r="E111" s="96">
        <v>3428</v>
      </c>
      <c r="F111" s="96">
        <v>4379</v>
      </c>
      <c r="G111" s="96">
        <v>11381</v>
      </c>
      <c r="H111" s="96">
        <v>18030</v>
      </c>
      <c r="I111" s="96">
        <v>24371</v>
      </c>
      <c r="J111" s="96">
        <v>28203</v>
      </c>
      <c r="K111" s="96">
        <v>29780</v>
      </c>
      <c r="L111" s="96">
        <v>31209</v>
      </c>
      <c r="M111" s="96">
        <v>32730</v>
      </c>
      <c r="N111" s="96">
        <v>34807</v>
      </c>
      <c r="O111" s="96">
        <v>36935</v>
      </c>
      <c r="P111" s="96">
        <v>42547</v>
      </c>
      <c r="Q111" s="96">
        <v>44390</v>
      </c>
      <c r="R111" s="96">
        <v>46379</v>
      </c>
      <c r="S111" s="96">
        <v>49030</v>
      </c>
    </row>
    <row r="112" spans="1:19" x14ac:dyDescent="0.35">
      <c r="A112" s="121"/>
      <c r="B112" s="119"/>
      <c r="C112" s="39">
        <v>1534</v>
      </c>
      <c r="D112" s="52" t="s">
        <v>298</v>
      </c>
      <c r="E112" s="96">
        <v>3428</v>
      </c>
      <c r="F112" s="96">
        <v>4214</v>
      </c>
      <c r="G112" s="96">
        <v>10403</v>
      </c>
      <c r="H112" s="96">
        <v>15385</v>
      </c>
      <c r="I112" s="96">
        <v>18936</v>
      </c>
      <c r="J112" s="96">
        <v>21858</v>
      </c>
      <c r="K112" s="96">
        <v>22936</v>
      </c>
      <c r="L112" s="96">
        <v>24030</v>
      </c>
      <c r="M112" s="96">
        <v>25497</v>
      </c>
      <c r="N112" s="96">
        <v>27541</v>
      </c>
      <c r="O112" s="96">
        <v>29669</v>
      </c>
      <c r="P112" s="96">
        <v>35281</v>
      </c>
      <c r="Q112" s="96">
        <v>37125</v>
      </c>
      <c r="R112" s="96">
        <v>39113</v>
      </c>
      <c r="S112" s="96">
        <v>41765</v>
      </c>
    </row>
    <row r="113" spans="1:19" x14ac:dyDescent="0.35">
      <c r="A113" s="121"/>
      <c r="B113" s="119" t="s">
        <v>200</v>
      </c>
      <c r="C113" s="39">
        <v>1541</v>
      </c>
      <c r="D113" s="52" t="s">
        <v>299</v>
      </c>
      <c r="E113" s="96">
        <v>2303</v>
      </c>
      <c r="F113" s="96">
        <v>6279</v>
      </c>
      <c r="G113" s="96">
        <v>22939</v>
      </c>
      <c r="H113" s="96">
        <v>36319</v>
      </c>
      <c r="I113" s="96">
        <v>51098</v>
      </c>
      <c r="J113" s="96">
        <v>59078</v>
      </c>
      <c r="K113" s="96">
        <v>62830</v>
      </c>
      <c r="L113" s="96">
        <v>67098</v>
      </c>
      <c r="M113" s="96">
        <v>69945</v>
      </c>
      <c r="N113" s="96">
        <v>73675</v>
      </c>
      <c r="O113" s="96">
        <v>77370</v>
      </c>
      <c r="P113" s="96">
        <v>87275</v>
      </c>
      <c r="Q113" s="96">
        <v>90343</v>
      </c>
      <c r="R113" s="96">
        <v>94025</v>
      </c>
      <c r="S113" s="96">
        <v>99201</v>
      </c>
    </row>
    <row r="114" spans="1:19" x14ac:dyDescent="0.35">
      <c r="A114" s="121"/>
      <c r="B114" s="119"/>
      <c r="C114" s="39">
        <v>1542</v>
      </c>
      <c r="D114" s="52" t="s">
        <v>300</v>
      </c>
      <c r="E114" s="96">
        <v>2303</v>
      </c>
      <c r="F114" s="96">
        <v>5944</v>
      </c>
      <c r="G114" s="96">
        <v>21048</v>
      </c>
      <c r="H114" s="96">
        <v>31105</v>
      </c>
      <c r="I114" s="96">
        <v>40527</v>
      </c>
      <c r="J114" s="96">
        <v>45643</v>
      </c>
      <c r="K114" s="96">
        <v>48036</v>
      </c>
      <c r="L114" s="96">
        <v>50782</v>
      </c>
      <c r="M114" s="96">
        <v>53454</v>
      </c>
      <c r="N114" s="96">
        <v>56737</v>
      </c>
      <c r="O114" s="96">
        <v>60413</v>
      </c>
      <c r="P114" s="96">
        <v>70318</v>
      </c>
      <c r="Q114" s="96">
        <v>73385</v>
      </c>
      <c r="R114" s="96">
        <v>77068</v>
      </c>
      <c r="S114" s="96">
        <v>82244</v>
      </c>
    </row>
    <row r="115" spans="1:19" x14ac:dyDescent="0.35">
      <c r="A115" s="121"/>
      <c r="B115" s="119"/>
      <c r="C115" s="39">
        <v>1543</v>
      </c>
      <c r="D115" s="52" t="s">
        <v>301</v>
      </c>
      <c r="E115" s="96">
        <v>2303</v>
      </c>
      <c r="F115" s="96">
        <v>4156</v>
      </c>
      <c r="G115" s="96">
        <v>15006</v>
      </c>
      <c r="H115" s="96">
        <v>24305</v>
      </c>
      <c r="I115" s="96">
        <v>31885</v>
      </c>
      <c r="J115" s="96">
        <v>36447</v>
      </c>
      <c r="K115" s="96">
        <v>38574</v>
      </c>
      <c r="L115" s="96">
        <v>40980</v>
      </c>
      <c r="M115" s="96">
        <v>43622</v>
      </c>
      <c r="N115" s="96">
        <v>46603</v>
      </c>
      <c r="O115" s="96">
        <v>50107</v>
      </c>
      <c r="P115" s="96">
        <v>58884</v>
      </c>
      <c r="Q115" s="96">
        <v>61898</v>
      </c>
      <c r="R115" s="96">
        <v>65481</v>
      </c>
      <c r="S115" s="96">
        <v>70541</v>
      </c>
    </row>
    <row r="116" spans="1:19" x14ac:dyDescent="0.35">
      <c r="A116" s="121"/>
      <c r="B116" s="119"/>
      <c r="C116" s="39">
        <v>1544</v>
      </c>
      <c r="D116" s="52" t="s">
        <v>302</v>
      </c>
      <c r="E116" s="96">
        <v>2303</v>
      </c>
      <c r="F116" s="96">
        <v>3992</v>
      </c>
      <c r="G116" s="96">
        <v>13930</v>
      </c>
      <c r="H116" s="96">
        <v>21465</v>
      </c>
      <c r="I116" s="96">
        <v>26160</v>
      </c>
      <c r="J116" s="96">
        <v>29463</v>
      </c>
      <c r="K116" s="96">
        <v>30939</v>
      </c>
      <c r="L116" s="96">
        <v>32806</v>
      </c>
      <c r="M116" s="96">
        <v>35376</v>
      </c>
      <c r="N116" s="96">
        <v>38168</v>
      </c>
      <c r="O116" s="96">
        <v>41668</v>
      </c>
      <c r="P116" s="96">
        <v>50445</v>
      </c>
      <c r="Q116" s="96">
        <v>53459</v>
      </c>
      <c r="R116" s="96">
        <v>57042</v>
      </c>
      <c r="S116" s="96">
        <v>62101</v>
      </c>
    </row>
    <row r="117" spans="1:19" x14ac:dyDescent="0.35">
      <c r="A117" s="121"/>
      <c r="B117" s="119" t="s">
        <v>205</v>
      </c>
      <c r="C117" s="39">
        <v>1551</v>
      </c>
      <c r="D117" s="52" t="s">
        <v>303</v>
      </c>
      <c r="E117" s="96">
        <v>2148</v>
      </c>
      <c r="F117" s="96">
        <v>4324</v>
      </c>
      <c r="G117" s="96">
        <v>15986</v>
      </c>
      <c r="H117" s="96">
        <v>28071</v>
      </c>
      <c r="I117" s="96">
        <v>44240</v>
      </c>
      <c r="J117" s="96">
        <v>52724</v>
      </c>
      <c r="K117" s="96">
        <v>57322</v>
      </c>
      <c r="L117" s="96">
        <v>61094</v>
      </c>
      <c r="M117" s="96">
        <v>62941</v>
      </c>
      <c r="N117" s="96">
        <v>66041</v>
      </c>
      <c r="O117" s="96">
        <v>68453</v>
      </c>
      <c r="P117" s="96">
        <v>76942</v>
      </c>
      <c r="Q117" s="96">
        <v>78478</v>
      </c>
      <c r="R117" s="96">
        <v>80272</v>
      </c>
      <c r="S117" s="96">
        <v>82657</v>
      </c>
    </row>
    <row r="118" spans="1:19" x14ac:dyDescent="0.35">
      <c r="A118" s="121"/>
      <c r="B118" s="119"/>
      <c r="C118" s="39">
        <v>1552</v>
      </c>
      <c r="D118" s="52" t="s">
        <v>304</v>
      </c>
      <c r="E118" s="96">
        <v>2148</v>
      </c>
      <c r="F118" s="96">
        <v>3990</v>
      </c>
      <c r="G118" s="96">
        <v>14031</v>
      </c>
      <c r="H118" s="96">
        <v>22834</v>
      </c>
      <c r="I118" s="96">
        <v>32674</v>
      </c>
      <c r="J118" s="96">
        <v>38415</v>
      </c>
      <c r="K118" s="96">
        <v>41601</v>
      </c>
      <c r="L118" s="96">
        <v>43900</v>
      </c>
      <c r="M118" s="96">
        <v>45574</v>
      </c>
      <c r="N118" s="96">
        <v>48247</v>
      </c>
      <c r="O118" s="96">
        <v>50641</v>
      </c>
      <c r="P118" s="96">
        <v>59130</v>
      </c>
      <c r="Q118" s="96">
        <v>60665</v>
      </c>
      <c r="R118" s="96">
        <v>62459</v>
      </c>
      <c r="S118" s="96">
        <v>64845</v>
      </c>
    </row>
    <row r="119" spans="1:19" x14ac:dyDescent="0.35">
      <c r="A119" s="121"/>
      <c r="B119" s="119"/>
      <c r="C119" s="39">
        <v>1553</v>
      </c>
      <c r="D119" s="52" t="s">
        <v>305</v>
      </c>
      <c r="E119" s="96">
        <v>2148</v>
      </c>
      <c r="F119" s="96">
        <v>3186</v>
      </c>
      <c r="G119" s="96">
        <v>12283</v>
      </c>
      <c r="H119" s="96">
        <v>21082</v>
      </c>
      <c r="I119" s="96">
        <v>29559</v>
      </c>
      <c r="J119" s="96">
        <v>35030</v>
      </c>
      <c r="K119" s="96">
        <v>37850</v>
      </c>
      <c r="L119" s="96">
        <v>39628</v>
      </c>
      <c r="M119" s="96">
        <v>41182</v>
      </c>
      <c r="N119" s="96">
        <v>43721</v>
      </c>
      <c r="O119" s="96">
        <v>45987</v>
      </c>
      <c r="P119" s="96">
        <v>53373</v>
      </c>
      <c r="Q119" s="96">
        <v>54902</v>
      </c>
      <c r="R119" s="96">
        <v>56696</v>
      </c>
      <c r="S119" s="96">
        <v>59082</v>
      </c>
    </row>
    <row r="120" spans="1:19" x14ac:dyDescent="0.35">
      <c r="A120" s="121"/>
      <c r="B120" s="119"/>
      <c r="C120" s="39">
        <v>1554</v>
      </c>
      <c r="D120" s="52" t="s">
        <v>306</v>
      </c>
      <c r="E120" s="96">
        <v>2148</v>
      </c>
      <c r="F120" s="96">
        <v>3022</v>
      </c>
      <c r="G120" s="96">
        <v>11160</v>
      </c>
      <c r="H120" s="96">
        <v>18204</v>
      </c>
      <c r="I120" s="96">
        <v>23460</v>
      </c>
      <c r="J120" s="96">
        <v>27739</v>
      </c>
      <c r="K120" s="96">
        <v>29899</v>
      </c>
      <c r="L120" s="96">
        <v>31168</v>
      </c>
      <c r="M120" s="96">
        <v>32650</v>
      </c>
      <c r="N120" s="96">
        <v>35025</v>
      </c>
      <c r="O120" s="96">
        <v>37286</v>
      </c>
      <c r="P120" s="96">
        <v>44672</v>
      </c>
      <c r="Q120" s="96">
        <v>46201</v>
      </c>
      <c r="R120" s="96">
        <v>47995</v>
      </c>
      <c r="S120" s="96">
        <v>50381</v>
      </c>
    </row>
    <row r="121" spans="1:19" x14ac:dyDescent="0.35">
      <c r="A121" s="121"/>
      <c r="B121" s="123" t="s">
        <v>210</v>
      </c>
      <c r="C121" s="39">
        <v>1581</v>
      </c>
      <c r="D121" s="52" t="s">
        <v>307</v>
      </c>
      <c r="E121" s="96">
        <v>2052</v>
      </c>
      <c r="F121" s="96">
        <v>4054</v>
      </c>
      <c r="G121" s="96">
        <v>16338</v>
      </c>
      <c r="H121" s="96">
        <v>29443</v>
      </c>
      <c r="I121" s="96">
        <v>45648</v>
      </c>
      <c r="J121" s="96">
        <v>56030</v>
      </c>
      <c r="K121" s="96">
        <v>60811</v>
      </c>
      <c r="L121" s="96">
        <v>64628</v>
      </c>
      <c r="M121" s="96">
        <v>66114</v>
      </c>
      <c r="N121" s="96">
        <v>69408</v>
      </c>
      <c r="O121" s="96">
        <v>72098</v>
      </c>
      <c r="P121" s="96">
        <v>80546</v>
      </c>
      <c r="Q121" s="96">
        <v>81599</v>
      </c>
      <c r="R121" s="96">
        <v>83152</v>
      </c>
      <c r="S121" s="96">
        <v>85056</v>
      </c>
    </row>
    <row r="122" spans="1:19" x14ac:dyDescent="0.35">
      <c r="A122" s="121"/>
      <c r="B122" s="123"/>
      <c r="C122" s="39">
        <v>1582</v>
      </c>
      <c r="D122" s="52" t="s">
        <v>308</v>
      </c>
      <c r="E122" s="96">
        <v>2052</v>
      </c>
      <c r="F122" s="96">
        <v>3512</v>
      </c>
      <c r="G122" s="96">
        <v>13688</v>
      </c>
      <c r="H122" s="96">
        <v>23512</v>
      </c>
      <c r="I122" s="96">
        <v>33389</v>
      </c>
      <c r="J122" s="96">
        <v>41027</v>
      </c>
      <c r="K122" s="96">
        <v>44396</v>
      </c>
      <c r="L122" s="96">
        <v>46740</v>
      </c>
      <c r="M122" s="96">
        <v>48053</v>
      </c>
      <c r="N122" s="96">
        <v>50921</v>
      </c>
      <c r="O122" s="96">
        <v>53592</v>
      </c>
      <c r="P122" s="96">
        <v>62039</v>
      </c>
      <c r="Q122" s="96">
        <v>63093</v>
      </c>
      <c r="R122" s="96">
        <v>64646</v>
      </c>
      <c r="S122" s="96">
        <v>66550</v>
      </c>
    </row>
    <row r="123" spans="1:19" x14ac:dyDescent="0.35">
      <c r="A123" s="121"/>
      <c r="B123" s="123"/>
      <c r="C123" s="39">
        <v>1583</v>
      </c>
      <c r="D123" s="52" t="s">
        <v>309</v>
      </c>
      <c r="E123" s="96">
        <v>2052</v>
      </c>
      <c r="F123" s="96">
        <v>2801</v>
      </c>
      <c r="G123" s="96">
        <v>12519</v>
      </c>
      <c r="H123" s="96">
        <v>22338</v>
      </c>
      <c r="I123" s="96">
        <v>30852</v>
      </c>
      <c r="J123" s="96">
        <v>38162</v>
      </c>
      <c r="K123" s="96">
        <v>41107</v>
      </c>
      <c r="L123" s="96">
        <v>42873</v>
      </c>
      <c r="M123" s="96">
        <v>44008</v>
      </c>
      <c r="N123" s="96">
        <v>46626</v>
      </c>
      <c r="O123" s="96">
        <v>49053</v>
      </c>
      <c r="P123" s="96">
        <v>56167</v>
      </c>
      <c r="Q123" s="96">
        <v>57214</v>
      </c>
      <c r="R123" s="96">
        <v>58767</v>
      </c>
      <c r="S123" s="96">
        <v>60671</v>
      </c>
    </row>
    <row r="124" spans="1:19" x14ac:dyDescent="0.35">
      <c r="A124" s="121"/>
      <c r="B124" s="123"/>
      <c r="C124" s="53">
        <v>1584</v>
      </c>
      <c r="D124" s="54" t="s">
        <v>310</v>
      </c>
      <c r="E124" s="96">
        <v>2052</v>
      </c>
      <c r="F124" s="96">
        <v>2636</v>
      </c>
      <c r="G124" s="96">
        <v>11396</v>
      </c>
      <c r="H124" s="96">
        <v>19461</v>
      </c>
      <c r="I124" s="96">
        <v>24753</v>
      </c>
      <c r="J124" s="96">
        <v>30872</v>
      </c>
      <c r="K124" s="96">
        <v>33156</v>
      </c>
      <c r="L124" s="96">
        <v>34413</v>
      </c>
      <c r="M124" s="96">
        <v>35477</v>
      </c>
      <c r="N124" s="96">
        <v>37930</v>
      </c>
      <c r="O124" s="96">
        <v>40353</v>
      </c>
      <c r="P124" s="96">
        <v>47467</v>
      </c>
      <c r="Q124" s="96">
        <v>48513</v>
      </c>
      <c r="R124" s="96">
        <v>50066</v>
      </c>
      <c r="S124" s="96">
        <v>51970</v>
      </c>
    </row>
    <row r="126" spans="1:19" x14ac:dyDescent="0.35">
      <c r="A126" t="s">
        <v>139</v>
      </c>
    </row>
    <row r="127" spans="1:19" x14ac:dyDescent="0.35">
      <c r="A127" t="s">
        <v>39</v>
      </c>
    </row>
  </sheetData>
  <mergeCells count="37">
    <mergeCell ref="A1:S1"/>
    <mergeCell ref="A2:S2"/>
    <mergeCell ref="A5:A28"/>
    <mergeCell ref="B5:B8"/>
    <mergeCell ref="B9:B12"/>
    <mergeCell ref="B13:B16"/>
    <mergeCell ref="B17:B20"/>
    <mergeCell ref="B21:B24"/>
    <mergeCell ref="B25:B28"/>
    <mergeCell ref="A29:A52"/>
    <mergeCell ref="B29:B32"/>
    <mergeCell ref="B33:B36"/>
    <mergeCell ref="B37:B40"/>
    <mergeCell ref="B41:B44"/>
    <mergeCell ref="B45:B48"/>
    <mergeCell ref="B49:B52"/>
    <mergeCell ref="A53:A76"/>
    <mergeCell ref="B53:B56"/>
    <mergeCell ref="B57:B60"/>
    <mergeCell ref="B61:B64"/>
    <mergeCell ref="B65:B68"/>
    <mergeCell ref="B69:B72"/>
    <mergeCell ref="B73:B76"/>
    <mergeCell ref="A77:A100"/>
    <mergeCell ref="B77:B80"/>
    <mergeCell ref="B81:B84"/>
    <mergeCell ref="B85:B88"/>
    <mergeCell ref="B89:B92"/>
    <mergeCell ref="B93:B96"/>
    <mergeCell ref="B97:B100"/>
    <mergeCell ref="A101:A124"/>
    <mergeCell ref="B101:B104"/>
    <mergeCell ref="B105:B108"/>
    <mergeCell ref="B109:B112"/>
    <mergeCell ref="B113:B116"/>
    <mergeCell ref="B117:B120"/>
    <mergeCell ref="B121:B124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/>
  <dimension ref="A1:S127"/>
  <sheetViews>
    <sheetView zoomScaleNormal="100" workbookViewId="0">
      <selection activeCell="G126" sqref="G126"/>
    </sheetView>
  </sheetViews>
  <sheetFormatPr defaultColWidth="8.7265625" defaultRowHeight="14.5" x14ac:dyDescent="0.35"/>
  <cols>
    <col min="1" max="1" width="14.7265625" customWidth="1"/>
    <col min="2" max="2" width="18.1796875" customWidth="1"/>
    <col min="3" max="3" width="10.7265625" style="45" customWidth="1"/>
    <col min="4" max="4" width="41.81640625" style="46" customWidth="1"/>
    <col min="5" max="5" width="7.1796875" customWidth="1"/>
    <col min="7" max="8" width="8.26953125" customWidth="1"/>
    <col min="9" max="18" width="9.7265625" customWidth="1"/>
    <col min="19" max="19" width="9.26953125" customWidth="1"/>
  </cols>
  <sheetData>
    <row r="1" spans="1:19" x14ac:dyDescent="0.35">
      <c r="A1" s="120" t="s">
        <v>316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x14ac:dyDescent="0.35">
      <c r="A2" s="120" t="s">
        <v>184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4" spans="1:19" ht="28.5" customHeight="1" x14ac:dyDescent="0.35">
      <c r="A4" s="47" t="s">
        <v>150</v>
      </c>
      <c r="B4" s="47"/>
      <c r="C4" s="48" t="s">
        <v>119</v>
      </c>
      <c r="D4" s="49" t="s">
        <v>120</v>
      </c>
      <c r="E4" s="48" t="s">
        <v>121</v>
      </c>
      <c r="F4" s="48" t="s">
        <v>122</v>
      </c>
      <c r="G4" s="48" t="s">
        <v>123</v>
      </c>
      <c r="H4" s="48" t="s">
        <v>124</v>
      </c>
      <c r="I4" s="48" t="s">
        <v>125</v>
      </c>
      <c r="J4" s="48" t="s">
        <v>126</v>
      </c>
      <c r="K4" s="48" t="s">
        <v>127</v>
      </c>
      <c r="L4" s="48" t="s">
        <v>128</v>
      </c>
      <c r="M4" s="48" t="s">
        <v>129</v>
      </c>
      <c r="N4" s="48" t="s">
        <v>130</v>
      </c>
      <c r="O4" s="48" t="s">
        <v>131</v>
      </c>
      <c r="P4" s="48" t="s">
        <v>132</v>
      </c>
      <c r="Q4" s="48" t="s">
        <v>133</v>
      </c>
      <c r="R4" s="48" t="s">
        <v>134</v>
      </c>
      <c r="S4" s="48" t="s">
        <v>135</v>
      </c>
    </row>
    <row r="5" spans="1:19" x14ac:dyDescent="0.35">
      <c r="A5" s="124" t="s">
        <v>114</v>
      </c>
      <c r="B5" s="122" t="s">
        <v>185</v>
      </c>
      <c r="C5" s="50">
        <v>1111</v>
      </c>
      <c r="D5" s="51" t="s">
        <v>186</v>
      </c>
      <c r="E5" s="96">
        <v>7876</v>
      </c>
      <c r="F5" s="96">
        <v>36226</v>
      </c>
      <c r="G5" s="96">
        <v>108342</v>
      </c>
      <c r="H5" s="96">
        <v>129032</v>
      </c>
      <c r="I5" s="96">
        <v>154299</v>
      </c>
      <c r="J5" s="96">
        <v>174315</v>
      </c>
      <c r="K5" s="96">
        <v>183466</v>
      </c>
      <c r="L5" s="96">
        <v>209676</v>
      </c>
      <c r="M5" s="96">
        <v>232057</v>
      </c>
      <c r="N5" s="96">
        <v>254518</v>
      </c>
      <c r="O5" s="96">
        <v>257280</v>
      </c>
      <c r="P5" s="96">
        <v>257760</v>
      </c>
      <c r="Q5" s="96">
        <v>257808</v>
      </c>
      <c r="R5" s="96">
        <v>257852</v>
      </c>
      <c r="S5" s="96">
        <v>257852</v>
      </c>
    </row>
    <row r="6" spans="1:19" x14ac:dyDescent="0.35">
      <c r="A6" s="124"/>
      <c r="B6" s="122"/>
      <c r="C6" s="39">
        <v>1112</v>
      </c>
      <c r="D6" s="52" t="s">
        <v>187</v>
      </c>
      <c r="E6" s="96">
        <v>7876</v>
      </c>
      <c r="F6" s="96">
        <v>35417</v>
      </c>
      <c r="G6" s="96">
        <v>100393</v>
      </c>
      <c r="H6" s="96">
        <v>120730</v>
      </c>
      <c r="I6" s="96">
        <v>141574</v>
      </c>
      <c r="J6" s="96">
        <v>160920</v>
      </c>
      <c r="K6" s="96">
        <v>169102</v>
      </c>
      <c r="L6" s="96">
        <v>194393</v>
      </c>
      <c r="M6" s="96">
        <v>216638</v>
      </c>
      <c r="N6" s="96">
        <v>238983</v>
      </c>
      <c r="O6" s="96">
        <v>241745</v>
      </c>
      <c r="P6" s="96">
        <v>242225</v>
      </c>
      <c r="Q6" s="96">
        <v>242272</v>
      </c>
      <c r="R6" s="96">
        <v>242316</v>
      </c>
      <c r="S6" s="96">
        <v>242316</v>
      </c>
    </row>
    <row r="7" spans="1:19" x14ac:dyDescent="0.35">
      <c r="A7" s="124"/>
      <c r="B7" s="122"/>
      <c r="C7" s="39">
        <v>1113</v>
      </c>
      <c r="D7" s="52" t="s">
        <v>188</v>
      </c>
      <c r="E7" s="96">
        <v>7185</v>
      </c>
      <c r="F7" s="96">
        <v>29342</v>
      </c>
      <c r="G7" s="96">
        <v>80363</v>
      </c>
      <c r="H7" s="96">
        <v>101819</v>
      </c>
      <c r="I7" s="96">
        <v>121999</v>
      </c>
      <c r="J7" s="96">
        <v>139879</v>
      </c>
      <c r="K7" s="96">
        <v>147696</v>
      </c>
      <c r="L7" s="96">
        <v>173300</v>
      </c>
      <c r="M7" s="96">
        <v>196510</v>
      </c>
      <c r="N7" s="96">
        <v>220498</v>
      </c>
      <c r="O7" s="96">
        <v>222661</v>
      </c>
      <c r="P7" s="96">
        <v>223130</v>
      </c>
      <c r="Q7" s="96">
        <v>223172</v>
      </c>
      <c r="R7" s="96">
        <v>223194</v>
      </c>
      <c r="S7" s="96">
        <v>223194</v>
      </c>
    </row>
    <row r="8" spans="1:19" x14ac:dyDescent="0.35">
      <c r="A8" s="124" t="s">
        <v>182</v>
      </c>
      <c r="B8" s="122"/>
      <c r="C8" s="39">
        <v>1114</v>
      </c>
      <c r="D8" s="52" t="s">
        <v>189</v>
      </c>
      <c r="E8" s="96">
        <v>7185</v>
      </c>
      <c r="F8" s="96">
        <v>29013</v>
      </c>
      <c r="G8" s="96">
        <v>76718</v>
      </c>
      <c r="H8" s="96">
        <v>97760</v>
      </c>
      <c r="I8" s="96">
        <v>115539</v>
      </c>
      <c r="J8" s="96">
        <v>133114</v>
      </c>
      <c r="K8" s="96">
        <v>140364</v>
      </c>
      <c r="L8" s="96">
        <v>165593</v>
      </c>
      <c r="M8" s="96">
        <v>188743</v>
      </c>
      <c r="N8" s="96">
        <v>212696</v>
      </c>
      <c r="O8" s="96">
        <v>214859</v>
      </c>
      <c r="P8" s="96">
        <v>215328</v>
      </c>
      <c r="Q8" s="96">
        <v>215370</v>
      </c>
      <c r="R8" s="96">
        <v>215392</v>
      </c>
      <c r="S8" s="96">
        <v>215392</v>
      </c>
    </row>
    <row r="9" spans="1:19" x14ac:dyDescent="0.35">
      <c r="A9" s="124"/>
      <c r="B9" s="119" t="s">
        <v>190</v>
      </c>
      <c r="C9" s="39">
        <v>1121</v>
      </c>
      <c r="D9" s="52" t="s">
        <v>191</v>
      </c>
      <c r="E9" s="96">
        <v>5764</v>
      </c>
      <c r="F9" s="96">
        <v>17172</v>
      </c>
      <c r="G9" s="96">
        <v>51061</v>
      </c>
      <c r="H9" s="96">
        <v>60880</v>
      </c>
      <c r="I9" s="96">
        <v>74153</v>
      </c>
      <c r="J9" s="96">
        <v>80868</v>
      </c>
      <c r="K9" s="96">
        <v>86544</v>
      </c>
      <c r="L9" s="96">
        <v>103469</v>
      </c>
      <c r="M9" s="96">
        <v>115803</v>
      </c>
      <c r="N9" s="96">
        <v>128418</v>
      </c>
      <c r="O9" s="96">
        <v>130383</v>
      </c>
      <c r="P9" s="96">
        <v>130758</v>
      </c>
      <c r="Q9" s="96">
        <v>131087</v>
      </c>
      <c r="R9" s="96">
        <v>131087</v>
      </c>
      <c r="S9" s="96">
        <v>131087</v>
      </c>
    </row>
    <row r="10" spans="1:19" x14ac:dyDescent="0.35">
      <c r="A10" s="124"/>
      <c r="B10" s="119"/>
      <c r="C10" s="39">
        <v>1122</v>
      </c>
      <c r="D10" s="52" t="s">
        <v>192</v>
      </c>
      <c r="E10" s="96">
        <v>5764</v>
      </c>
      <c r="F10" s="96">
        <v>16502</v>
      </c>
      <c r="G10" s="96">
        <v>44047</v>
      </c>
      <c r="H10" s="96">
        <v>53512</v>
      </c>
      <c r="I10" s="96">
        <v>62363</v>
      </c>
      <c r="J10" s="96">
        <v>68409</v>
      </c>
      <c r="K10" s="96">
        <v>73114</v>
      </c>
      <c r="L10" s="96">
        <v>89121</v>
      </c>
      <c r="M10" s="96">
        <v>101318</v>
      </c>
      <c r="N10" s="96">
        <v>113818</v>
      </c>
      <c r="O10" s="96">
        <v>115782</v>
      </c>
      <c r="P10" s="96">
        <v>116158</v>
      </c>
      <c r="Q10" s="96">
        <v>116486</v>
      </c>
      <c r="R10" s="96">
        <v>116486</v>
      </c>
      <c r="S10" s="96">
        <v>116486</v>
      </c>
    </row>
    <row r="11" spans="1:19" x14ac:dyDescent="0.35">
      <c r="A11" s="124"/>
      <c r="B11" s="119"/>
      <c r="C11" s="39">
        <v>1123</v>
      </c>
      <c r="D11" s="52" t="s">
        <v>193</v>
      </c>
      <c r="E11" s="96">
        <v>5042</v>
      </c>
      <c r="F11" s="96">
        <v>13132</v>
      </c>
      <c r="G11" s="96">
        <v>34949</v>
      </c>
      <c r="H11" s="96">
        <v>43564</v>
      </c>
      <c r="I11" s="96">
        <v>51173</v>
      </c>
      <c r="J11" s="96">
        <v>55498</v>
      </c>
      <c r="K11" s="96">
        <v>60153</v>
      </c>
      <c r="L11" s="96">
        <v>73885</v>
      </c>
      <c r="M11" s="96">
        <v>84964</v>
      </c>
      <c r="N11" s="96">
        <v>96472</v>
      </c>
      <c r="O11" s="96">
        <v>97606</v>
      </c>
      <c r="P11" s="96">
        <v>97762</v>
      </c>
      <c r="Q11" s="96">
        <v>97799</v>
      </c>
      <c r="R11" s="96">
        <v>97799</v>
      </c>
      <c r="S11" s="96">
        <v>97799</v>
      </c>
    </row>
    <row r="12" spans="1:19" x14ac:dyDescent="0.35">
      <c r="A12" s="124"/>
      <c r="B12" s="119"/>
      <c r="C12" s="39">
        <v>1124</v>
      </c>
      <c r="D12" s="52" t="s">
        <v>194</v>
      </c>
      <c r="E12" s="96">
        <v>5042</v>
      </c>
      <c r="F12" s="96">
        <v>12804</v>
      </c>
      <c r="G12" s="96">
        <v>31304</v>
      </c>
      <c r="H12" s="96">
        <v>39506</v>
      </c>
      <c r="I12" s="96">
        <v>44714</v>
      </c>
      <c r="J12" s="96">
        <v>48732</v>
      </c>
      <c r="K12" s="96">
        <v>52820</v>
      </c>
      <c r="L12" s="96">
        <v>66178</v>
      </c>
      <c r="M12" s="96">
        <v>77198</v>
      </c>
      <c r="N12" s="96">
        <v>88670</v>
      </c>
      <c r="O12" s="96">
        <v>89804</v>
      </c>
      <c r="P12" s="96">
        <v>89960</v>
      </c>
      <c r="Q12" s="96">
        <v>89997</v>
      </c>
      <c r="R12" s="96">
        <v>89997</v>
      </c>
      <c r="S12" s="96">
        <v>89997</v>
      </c>
    </row>
    <row r="13" spans="1:19" x14ac:dyDescent="0.35">
      <c r="A13" s="124"/>
      <c r="B13" s="119" t="s">
        <v>195</v>
      </c>
      <c r="C13" s="39">
        <v>1131</v>
      </c>
      <c r="D13" s="52" t="s">
        <v>196</v>
      </c>
      <c r="E13" s="96">
        <v>4807</v>
      </c>
      <c r="F13" s="96">
        <v>18215</v>
      </c>
      <c r="G13" s="96">
        <v>55245</v>
      </c>
      <c r="H13" s="96">
        <v>63551</v>
      </c>
      <c r="I13" s="96">
        <v>75000</v>
      </c>
      <c r="J13" s="96">
        <v>79369</v>
      </c>
      <c r="K13" s="96">
        <v>84007</v>
      </c>
      <c r="L13" s="96">
        <v>99651</v>
      </c>
      <c r="M13" s="96">
        <v>110803</v>
      </c>
      <c r="N13" s="96">
        <v>124599</v>
      </c>
      <c r="O13" s="96">
        <v>126247</v>
      </c>
      <c r="P13" s="96">
        <v>126491</v>
      </c>
      <c r="Q13" s="96">
        <v>126515</v>
      </c>
      <c r="R13" s="96">
        <v>126537</v>
      </c>
      <c r="S13" s="96">
        <v>126537</v>
      </c>
    </row>
    <row r="14" spans="1:19" x14ac:dyDescent="0.35">
      <c r="A14" s="124"/>
      <c r="B14" s="119"/>
      <c r="C14" s="39">
        <v>1132</v>
      </c>
      <c r="D14" s="52" t="s">
        <v>197</v>
      </c>
      <c r="E14" s="96">
        <v>4807</v>
      </c>
      <c r="F14" s="96">
        <v>17545</v>
      </c>
      <c r="G14" s="96">
        <v>48231</v>
      </c>
      <c r="H14" s="96">
        <v>56183</v>
      </c>
      <c r="I14" s="96">
        <v>63210</v>
      </c>
      <c r="J14" s="96">
        <v>66909</v>
      </c>
      <c r="K14" s="96">
        <v>70577</v>
      </c>
      <c r="L14" s="96">
        <v>85303</v>
      </c>
      <c r="M14" s="96">
        <v>96318</v>
      </c>
      <c r="N14" s="96">
        <v>109998</v>
      </c>
      <c r="O14" s="96">
        <v>111646</v>
      </c>
      <c r="P14" s="96">
        <v>111890</v>
      </c>
      <c r="Q14" s="96">
        <v>111914</v>
      </c>
      <c r="R14" s="96">
        <v>111936</v>
      </c>
      <c r="S14" s="96">
        <v>111936</v>
      </c>
    </row>
    <row r="15" spans="1:19" x14ac:dyDescent="0.35">
      <c r="A15" s="124"/>
      <c r="B15" s="119"/>
      <c r="C15" s="39">
        <v>1133</v>
      </c>
      <c r="D15" s="52" t="s">
        <v>198</v>
      </c>
      <c r="E15" s="96">
        <v>4577</v>
      </c>
      <c r="F15" s="96">
        <v>14516</v>
      </c>
      <c r="G15" s="96">
        <v>41320</v>
      </c>
      <c r="H15" s="96">
        <v>51013</v>
      </c>
      <c r="I15" s="96">
        <v>60613</v>
      </c>
      <c r="J15" s="96">
        <v>65531</v>
      </c>
      <c r="K15" s="96">
        <v>71908</v>
      </c>
      <c r="L15" s="96">
        <v>88468</v>
      </c>
      <c r="M15" s="96">
        <v>103435</v>
      </c>
      <c r="N15" s="96">
        <v>115921</v>
      </c>
      <c r="O15" s="96">
        <v>117348</v>
      </c>
      <c r="P15" s="96">
        <v>117581</v>
      </c>
      <c r="Q15" s="96">
        <v>117599</v>
      </c>
      <c r="R15" s="96">
        <v>117599</v>
      </c>
      <c r="S15" s="96">
        <v>117599</v>
      </c>
    </row>
    <row r="16" spans="1:19" x14ac:dyDescent="0.35">
      <c r="A16" s="124"/>
      <c r="B16" s="119"/>
      <c r="C16" s="39">
        <v>1134</v>
      </c>
      <c r="D16" s="52" t="s">
        <v>199</v>
      </c>
      <c r="E16" s="96">
        <v>4577</v>
      </c>
      <c r="F16" s="96">
        <v>14188</v>
      </c>
      <c r="G16" s="96">
        <v>37676</v>
      </c>
      <c r="H16" s="96">
        <v>46955</v>
      </c>
      <c r="I16" s="96">
        <v>54153</v>
      </c>
      <c r="J16" s="96">
        <v>58765</v>
      </c>
      <c r="K16" s="96">
        <v>64575</v>
      </c>
      <c r="L16" s="96">
        <v>80761</v>
      </c>
      <c r="M16" s="96">
        <v>95669</v>
      </c>
      <c r="N16" s="96">
        <v>108119</v>
      </c>
      <c r="O16" s="96">
        <v>109546</v>
      </c>
      <c r="P16" s="96">
        <v>109779</v>
      </c>
      <c r="Q16" s="96">
        <v>109797</v>
      </c>
      <c r="R16" s="96">
        <v>109797</v>
      </c>
      <c r="S16" s="96">
        <v>109797</v>
      </c>
    </row>
    <row r="17" spans="1:19" x14ac:dyDescent="0.35">
      <c r="A17" s="124"/>
      <c r="B17" s="119" t="s">
        <v>200</v>
      </c>
      <c r="C17" s="39">
        <v>1141</v>
      </c>
      <c r="D17" s="52" t="s">
        <v>201</v>
      </c>
      <c r="E17" s="96">
        <v>4741</v>
      </c>
      <c r="F17" s="96">
        <v>14817</v>
      </c>
      <c r="G17" s="96">
        <v>46985</v>
      </c>
      <c r="H17" s="96">
        <v>55082</v>
      </c>
      <c r="I17" s="96">
        <v>67606</v>
      </c>
      <c r="J17" s="96">
        <v>73708</v>
      </c>
      <c r="K17" s="96">
        <v>79223</v>
      </c>
      <c r="L17" s="96">
        <v>94505</v>
      </c>
      <c r="M17" s="96">
        <v>106030</v>
      </c>
      <c r="N17" s="96">
        <v>116112</v>
      </c>
      <c r="O17" s="96">
        <v>118166</v>
      </c>
      <c r="P17" s="96">
        <v>118559</v>
      </c>
      <c r="Q17" s="96">
        <v>118888</v>
      </c>
      <c r="R17" s="96">
        <v>118888</v>
      </c>
      <c r="S17" s="96">
        <v>118888</v>
      </c>
    </row>
    <row r="18" spans="1:19" x14ac:dyDescent="0.35">
      <c r="A18" s="124"/>
      <c r="B18" s="119"/>
      <c r="C18" s="39">
        <v>1142</v>
      </c>
      <c r="D18" s="52" t="s">
        <v>202</v>
      </c>
      <c r="E18" s="96">
        <v>4741</v>
      </c>
      <c r="F18" s="96">
        <v>14148</v>
      </c>
      <c r="G18" s="96">
        <v>39971</v>
      </c>
      <c r="H18" s="96">
        <v>47714</v>
      </c>
      <c r="I18" s="96">
        <v>55816</v>
      </c>
      <c r="J18" s="96">
        <v>61248</v>
      </c>
      <c r="K18" s="96">
        <v>65793</v>
      </c>
      <c r="L18" s="96">
        <v>80157</v>
      </c>
      <c r="M18" s="96">
        <v>91545</v>
      </c>
      <c r="N18" s="96">
        <v>101512</v>
      </c>
      <c r="O18" s="96">
        <v>103566</v>
      </c>
      <c r="P18" s="96">
        <v>103959</v>
      </c>
      <c r="Q18" s="96">
        <v>104287</v>
      </c>
      <c r="R18" s="96">
        <v>104287</v>
      </c>
      <c r="S18" s="96">
        <v>104287</v>
      </c>
    </row>
    <row r="19" spans="1:19" x14ac:dyDescent="0.35">
      <c r="A19" s="124"/>
      <c r="B19" s="119"/>
      <c r="C19" s="39">
        <v>1143</v>
      </c>
      <c r="D19" s="52" t="s">
        <v>203</v>
      </c>
      <c r="E19" s="96">
        <v>3878</v>
      </c>
      <c r="F19" s="96">
        <v>10554</v>
      </c>
      <c r="G19" s="96">
        <v>30620</v>
      </c>
      <c r="H19" s="96">
        <v>37812</v>
      </c>
      <c r="I19" s="96">
        <v>45012</v>
      </c>
      <c r="J19" s="96">
        <v>48404</v>
      </c>
      <c r="K19" s="96">
        <v>52869</v>
      </c>
      <c r="L19" s="96">
        <v>64986</v>
      </c>
      <c r="M19" s="96">
        <v>75716</v>
      </c>
      <c r="N19" s="96">
        <v>85377</v>
      </c>
      <c r="O19" s="96">
        <v>86477</v>
      </c>
      <c r="P19" s="96">
        <v>86651</v>
      </c>
      <c r="Q19" s="96">
        <v>86651</v>
      </c>
      <c r="R19" s="96">
        <v>86651</v>
      </c>
      <c r="S19" s="96">
        <v>86651</v>
      </c>
    </row>
    <row r="20" spans="1:19" x14ac:dyDescent="0.35">
      <c r="A20" s="124"/>
      <c r="B20" s="119"/>
      <c r="C20" s="39">
        <v>1144</v>
      </c>
      <c r="D20" s="52" t="s">
        <v>204</v>
      </c>
      <c r="E20" s="96">
        <v>3878</v>
      </c>
      <c r="F20" s="96">
        <v>10226</v>
      </c>
      <c r="G20" s="96">
        <v>26976</v>
      </c>
      <c r="H20" s="96">
        <v>33754</v>
      </c>
      <c r="I20" s="96">
        <v>38553</v>
      </c>
      <c r="J20" s="96">
        <v>41638</v>
      </c>
      <c r="K20" s="96">
        <v>45537</v>
      </c>
      <c r="L20" s="96">
        <v>57279</v>
      </c>
      <c r="M20" s="96">
        <v>67949</v>
      </c>
      <c r="N20" s="96">
        <v>77575</v>
      </c>
      <c r="O20" s="96">
        <v>78675</v>
      </c>
      <c r="P20" s="96">
        <v>78849</v>
      </c>
      <c r="Q20" s="96">
        <v>78849</v>
      </c>
      <c r="R20" s="96">
        <v>78849</v>
      </c>
      <c r="S20" s="96">
        <v>78849</v>
      </c>
    </row>
    <row r="21" spans="1:19" x14ac:dyDescent="0.35">
      <c r="A21" s="124"/>
      <c r="B21" s="119" t="s">
        <v>205</v>
      </c>
      <c r="C21" s="39">
        <v>1151</v>
      </c>
      <c r="D21" s="52" t="s">
        <v>206</v>
      </c>
      <c r="E21" s="96">
        <v>4681</v>
      </c>
      <c r="F21" s="96">
        <v>16462</v>
      </c>
      <c r="G21" s="96">
        <v>49694</v>
      </c>
      <c r="H21" s="96">
        <v>58324</v>
      </c>
      <c r="I21" s="96">
        <v>71976</v>
      </c>
      <c r="J21" s="96">
        <v>80910</v>
      </c>
      <c r="K21" s="96">
        <v>85607</v>
      </c>
      <c r="L21" s="96">
        <v>98577</v>
      </c>
      <c r="M21" s="96">
        <v>108220</v>
      </c>
      <c r="N21" s="96">
        <v>118449</v>
      </c>
      <c r="O21" s="96">
        <v>120314</v>
      </c>
      <c r="P21" s="96">
        <v>120499</v>
      </c>
      <c r="Q21" s="96">
        <v>120523</v>
      </c>
      <c r="R21" s="96">
        <v>120545</v>
      </c>
      <c r="S21" s="96">
        <v>120545</v>
      </c>
    </row>
    <row r="22" spans="1:19" x14ac:dyDescent="0.35">
      <c r="A22" s="124"/>
      <c r="B22" s="119"/>
      <c r="C22" s="39">
        <v>1152</v>
      </c>
      <c r="D22" s="52" t="s">
        <v>207</v>
      </c>
      <c r="E22" s="96">
        <v>4681</v>
      </c>
      <c r="F22" s="96">
        <v>15793</v>
      </c>
      <c r="G22" s="96">
        <v>42680</v>
      </c>
      <c r="H22" s="96">
        <v>50956</v>
      </c>
      <c r="I22" s="96">
        <v>60186</v>
      </c>
      <c r="J22" s="96">
        <v>68451</v>
      </c>
      <c r="K22" s="96">
        <v>72177</v>
      </c>
      <c r="L22" s="96">
        <v>84229</v>
      </c>
      <c r="M22" s="96">
        <v>93735</v>
      </c>
      <c r="N22" s="96">
        <v>103849</v>
      </c>
      <c r="O22" s="96">
        <v>105714</v>
      </c>
      <c r="P22" s="96">
        <v>105899</v>
      </c>
      <c r="Q22" s="96">
        <v>105922</v>
      </c>
      <c r="R22" s="96">
        <v>105944</v>
      </c>
      <c r="S22" s="96">
        <v>105944</v>
      </c>
    </row>
    <row r="23" spans="1:19" x14ac:dyDescent="0.35">
      <c r="A23" s="124"/>
      <c r="B23" s="119"/>
      <c r="C23" s="39">
        <v>1153</v>
      </c>
      <c r="D23" s="52" t="s">
        <v>208</v>
      </c>
      <c r="E23" s="96">
        <v>3796</v>
      </c>
      <c r="F23" s="96">
        <v>12183</v>
      </c>
      <c r="G23" s="96">
        <v>32778</v>
      </c>
      <c r="H23" s="96">
        <v>39991</v>
      </c>
      <c r="I23" s="96">
        <v>47736</v>
      </c>
      <c r="J23" s="96">
        <v>53810</v>
      </c>
      <c r="K23" s="96">
        <v>57575</v>
      </c>
      <c r="L23" s="96">
        <v>67228</v>
      </c>
      <c r="M23" s="96">
        <v>75689</v>
      </c>
      <c r="N23" s="96">
        <v>85192</v>
      </c>
      <c r="O23" s="96">
        <v>86339</v>
      </c>
      <c r="P23" s="96">
        <v>86513</v>
      </c>
      <c r="Q23" s="96">
        <v>86586</v>
      </c>
      <c r="R23" s="96">
        <v>86586</v>
      </c>
      <c r="S23" s="96">
        <v>86586</v>
      </c>
    </row>
    <row r="24" spans="1:19" x14ac:dyDescent="0.35">
      <c r="A24" s="124"/>
      <c r="B24" s="119"/>
      <c r="C24" s="39">
        <v>1154</v>
      </c>
      <c r="D24" s="52" t="s">
        <v>209</v>
      </c>
      <c r="E24" s="96">
        <v>3796</v>
      </c>
      <c r="F24" s="96">
        <v>11855</v>
      </c>
      <c r="G24" s="96">
        <v>29133</v>
      </c>
      <c r="H24" s="96">
        <v>35933</v>
      </c>
      <c r="I24" s="96">
        <v>41276</v>
      </c>
      <c r="J24" s="96">
        <v>47045</v>
      </c>
      <c r="K24" s="96">
        <v>50243</v>
      </c>
      <c r="L24" s="96">
        <v>59521</v>
      </c>
      <c r="M24" s="96">
        <v>67922</v>
      </c>
      <c r="N24" s="96">
        <v>77391</v>
      </c>
      <c r="O24" s="96">
        <v>78537</v>
      </c>
      <c r="P24" s="96">
        <v>78711</v>
      </c>
      <c r="Q24" s="96">
        <v>78784</v>
      </c>
      <c r="R24" s="96">
        <v>78784</v>
      </c>
      <c r="S24" s="96">
        <v>78784</v>
      </c>
    </row>
    <row r="25" spans="1:19" x14ac:dyDescent="0.35">
      <c r="A25" s="124"/>
      <c r="B25" s="123" t="s">
        <v>210</v>
      </c>
      <c r="C25" s="39">
        <v>1181</v>
      </c>
      <c r="D25" s="52" t="s">
        <v>211</v>
      </c>
      <c r="E25" s="96">
        <v>4392</v>
      </c>
      <c r="F25" s="96">
        <v>17890</v>
      </c>
      <c r="G25" s="96">
        <v>51953</v>
      </c>
      <c r="H25" s="96">
        <v>62075</v>
      </c>
      <c r="I25" s="96">
        <v>76623</v>
      </c>
      <c r="J25" s="96">
        <v>85878</v>
      </c>
      <c r="K25" s="96">
        <v>90785</v>
      </c>
      <c r="L25" s="96">
        <v>103945</v>
      </c>
      <c r="M25" s="96">
        <v>114222</v>
      </c>
      <c r="N25" s="96">
        <v>123623</v>
      </c>
      <c r="O25" s="96">
        <v>125772</v>
      </c>
      <c r="P25" s="96">
        <v>126400</v>
      </c>
      <c r="Q25" s="96">
        <v>127112</v>
      </c>
      <c r="R25" s="96">
        <v>127112</v>
      </c>
      <c r="S25" s="96">
        <v>127112</v>
      </c>
    </row>
    <row r="26" spans="1:19" x14ac:dyDescent="0.35">
      <c r="A26" s="124"/>
      <c r="B26" s="123"/>
      <c r="C26" s="39">
        <v>1182</v>
      </c>
      <c r="D26" s="52" t="s">
        <v>212</v>
      </c>
      <c r="E26" s="96">
        <v>4392</v>
      </c>
      <c r="F26" s="96">
        <v>17220</v>
      </c>
      <c r="G26" s="96">
        <v>44940</v>
      </c>
      <c r="H26" s="96">
        <v>54707</v>
      </c>
      <c r="I26" s="96">
        <v>64833</v>
      </c>
      <c r="J26" s="96">
        <v>73418</v>
      </c>
      <c r="K26" s="96">
        <v>77355</v>
      </c>
      <c r="L26" s="96">
        <v>89597</v>
      </c>
      <c r="M26" s="96">
        <v>99737</v>
      </c>
      <c r="N26" s="96">
        <v>109023</v>
      </c>
      <c r="O26" s="96">
        <v>111171</v>
      </c>
      <c r="P26" s="96">
        <v>111799</v>
      </c>
      <c r="Q26" s="96">
        <v>112512</v>
      </c>
      <c r="R26" s="96">
        <v>112512</v>
      </c>
      <c r="S26" s="96">
        <v>112512</v>
      </c>
    </row>
    <row r="27" spans="1:19" x14ac:dyDescent="0.35">
      <c r="A27" s="124"/>
      <c r="B27" s="123"/>
      <c r="C27" s="39">
        <v>1183</v>
      </c>
      <c r="D27" s="52" t="s">
        <v>213</v>
      </c>
      <c r="E27" s="96">
        <v>3719</v>
      </c>
      <c r="F27" s="96">
        <v>13420</v>
      </c>
      <c r="G27" s="96">
        <v>34496</v>
      </c>
      <c r="H27" s="96">
        <v>43026</v>
      </c>
      <c r="I27" s="96">
        <v>51546</v>
      </c>
      <c r="J27" s="96">
        <v>57820</v>
      </c>
      <c r="K27" s="96">
        <v>61573</v>
      </c>
      <c r="L27" s="96">
        <v>71067</v>
      </c>
      <c r="M27" s="96">
        <v>79763</v>
      </c>
      <c r="N27" s="96">
        <v>88326</v>
      </c>
      <c r="O27" s="96">
        <v>89464</v>
      </c>
      <c r="P27" s="96">
        <v>89629</v>
      </c>
      <c r="Q27" s="96">
        <v>89702</v>
      </c>
      <c r="R27" s="96">
        <v>89702</v>
      </c>
      <c r="S27" s="96">
        <v>89702</v>
      </c>
    </row>
    <row r="28" spans="1:19" x14ac:dyDescent="0.35">
      <c r="A28" s="124"/>
      <c r="B28" s="123"/>
      <c r="C28" s="53">
        <v>1184</v>
      </c>
      <c r="D28" s="54" t="s">
        <v>214</v>
      </c>
      <c r="E28" s="96">
        <v>3719</v>
      </c>
      <c r="F28" s="96">
        <v>13091</v>
      </c>
      <c r="G28" s="96">
        <v>30852</v>
      </c>
      <c r="H28" s="96">
        <v>38968</v>
      </c>
      <c r="I28" s="96">
        <v>45086</v>
      </c>
      <c r="J28" s="96">
        <v>51054</v>
      </c>
      <c r="K28" s="96">
        <v>54241</v>
      </c>
      <c r="L28" s="96">
        <v>63360</v>
      </c>
      <c r="M28" s="96">
        <v>71997</v>
      </c>
      <c r="N28" s="96">
        <v>80524</v>
      </c>
      <c r="O28" s="96">
        <v>81662</v>
      </c>
      <c r="P28" s="96">
        <v>81827</v>
      </c>
      <c r="Q28" s="96">
        <v>81900</v>
      </c>
      <c r="R28" s="96">
        <v>81900</v>
      </c>
      <c r="S28" s="96">
        <v>81900</v>
      </c>
    </row>
    <row r="29" spans="1:19" x14ac:dyDescent="0.35">
      <c r="A29" s="121" t="s">
        <v>137</v>
      </c>
      <c r="B29" s="122" t="s">
        <v>185</v>
      </c>
      <c r="C29" s="50">
        <v>1211</v>
      </c>
      <c r="D29" s="51" t="s">
        <v>215</v>
      </c>
      <c r="E29" s="96">
        <v>5294</v>
      </c>
      <c r="F29" s="96">
        <v>13977</v>
      </c>
      <c r="G29" s="96">
        <v>42127</v>
      </c>
      <c r="H29" s="96">
        <v>49670</v>
      </c>
      <c r="I29" s="96">
        <v>61669</v>
      </c>
      <c r="J29" s="96">
        <v>67435</v>
      </c>
      <c r="K29" s="96">
        <v>71725</v>
      </c>
      <c r="L29" s="96">
        <v>84437</v>
      </c>
      <c r="M29" s="96">
        <v>93706</v>
      </c>
      <c r="N29" s="96">
        <v>102617</v>
      </c>
      <c r="O29" s="96">
        <v>103359</v>
      </c>
      <c r="P29" s="96">
        <v>103466</v>
      </c>
      <c r="Q29" s="96">
        <v>103481</v>
      </c>
      <c r="R29" s="96">
        <v>103481</v>
      </c>
      <c r="S29" s="96">
        <v>103481</v>
      </c>
    </row>
    <row r="30" spans="1:19" x14ac:dyDescent="0.35">
      <c r="A30" s="121"/>
      <c r="B30" s="122"/>
      <c r="C30" s="39">
        <v>1212</v>
      </c>
      <c r="D30" s="52" t="s">
        <v>216</v>
      </c>
      <c r="E30" s="96">
        <v>5294</v>
      </c>
      <c r="F30" s="96">
        <v>13307</v>
      </c>
      <c r="G30" s="96">
        <v>35113</v>
      </c>
      <c r="H30" s="96">
        <v>42302</v>
      </c>
      <c r="I30" s="96">
        <v>49879</v>
      </c>
      <c r="J30" s="96">
        <v>54975</v>
      </c>
      <c r="K30" s="96">
        <v>58295</v>
      </c>
      <c r="L30" s="96">
        <v>70089</v>
      </c>
      <c r="M30" s="96">
        <v>79221</v>
      </c>
      <c r="N30" s="96">
        <v>88017</v>
      </c>
      <c r="O30" s="96">
        <v>88759</v>
      </c>
      <c r="P30" s="96">
        <v>88866</v>
      </c>
      <c r="Q30" s="96">
        <v>88880</v>
      </c>
      <c r="R30" s="96">
        <v>88880</v>
      </c>
      <c r="S30" s="96">
        <v>88880</v>
      </c>
    </row>
    <row r="31" spans="1:19" x14ac:dyDescent="0.35">
      <c r="A31" s="121"/>
      <c r="B31" s="122"/>
      <c r="C31" s="39">
        <v>1213</v>
      </c>
      <c r="D31" s="52" t="s">
        <v>217</v>
      </c>
      <c r="E31" s="96">
        <v>5188</v>
      </c>
      <c r="F31" s="96">
        <v>11543</v>
      </c>
      <c r="G31" s="96">
        <v>29312</v>
      </c>
      <c r="H31" s="96">
        <v>36569</v>
      </c>
      <c r="I31" s="96">
        <v>43644</v>
      </c>
      <c r="J31" s="96">
        <v>48047</v>
      </c>
      <c r="K31" s="96">
        <v>51326</v>
      </c>
      <c r="L31" s="96">
        <v>61972</v>
      </c>
      <c r="M31" s="96">
        <v>70775</v>
      </c>
      <c r="N31" s="96">
        <v>79450</v>
      </c>
      <c r="O31" s="96">
        <v>80109</v>
      </c>
      <c r="P31" s="96">
        <v>80225</v>
      </c>
      <c r="Q31" s="96">
        <v>80229</v>
      </c>
      <c r="R31" s="96">
        <v>80247</v>
      </c>
      <c r="S31" s="96">
        <v>80247</v>
      </c>
    </row>
    <row r="32" spans="1:19" x14ac:dyDescent="0.35">
      <c r="A32" s="121"/>
      <c r="B32" s="122"/>
      <c r="C32" s="39">
        <v>1214</v>
      </c>
      <c r="D32" s="52" t="s">
        <v>218</v>
      </c>
      <c r="E32" s="96">
        <v>5188</v>
      </c>
      <c r="F32" s="96">
        <v>11214</v>
      </c>
      <c r="G32" s="96">
        <v>25668</v>
      </c>
      <c r="H32" s="96">
        <v>32511</v>
      </c>
      <c r="I32" s="96">
        <v>37184</v>
      </c>
      <c r="J32" s="96">
        <v>41282</v>
      </c>
      <c r="K32" s="96">
        <v>43994</v>
      </c>
      <c r="L32" s="96">
        <v>54265</v>
      </c>
      <c r="M32" s="96">
        <v>63008</v>
      </c>
      <c r="N32" s="96">
        <v>71648</v>
      </c>
      <c r="O32" s="96">
        <v>72307</v>
      </c>
      <c r="P32" s="96">
        <v>72423</v>
      </c>
      <c r="Q32" s="96">
        <v>72427</v>
      </c>
      <c r="R32" s="96">
        <v>72445</v>
      </c>
      <c r="S32" s="96">
        <v>72445</v>
      </c>
    </row>
    <row r="33" spans="1:19" x14ac:dyDescent="0.35">
      <c r="A33" s="121"/>
      <c r="B33" s="119" t="s">
        <v>190</v>
      </c>
      <c r="C33" s="39">
        <v>1221</v>
      </c>
      <c r="D33" s="52" t="s">
        <v>219</v>
      </c>
      <c r="E33" s="96">
        <v>5749</v>
      </c>
      <c r="F33" s="96">
        <v>16007</v>
      </c>
      <c r="G33" s="96">
        <v>46431</v>
      </c>
      <c r="H33" s="96">
        <v>54228</v>
      </c>
      <c r="I33" s="96">
        <v>66309</v>
      </c>
      <c r="J33" s="96">
        <v>71011</v>
      </c>
      <c r="K33" s="96">
        <v>76305</v>
      </c>
      <c r="L33" s="96">
        <v>88787</v>
      </c>
      <c r="M33" s="96">
        <v>98635</v>
      </c>
      <c r="N33" s="96">
        <v>107217</v>
      </c>
      <c r="O33" s="96">
        <v>108266</v>
      </c>
      <c r="P33" s="96">
        <v>108456</v>
      </c>
      <c r="Q33" s="96">
        <v>108540</v>
      </c>
      <c r="R33" s="96">
        <v>108540</v>
      </c>
      <c r="S33" s="96">
        <v>108540</v>
      </c>
    </row>
    <row r="34" spans="1:19" x14ac:dyDescent="0.35">
      <c r="A34" s="121"/>
      <c r="B34" s="119"/>
      <c r="C34" s="39">
        <v>1222</v>
      </c>
      <c r="D34" s="52" t="s">
        <v>220</v>
      </c>
      <c r="E34" s="96">
        <v>5749</v>
      </c>
      <c r="F34" s="96">
        <v>15337</v>
      </c>
      <c r="G34" s="96">
        <v>39417</v>
      </c>
      <c r="H34" s="96">
        <v>46860</v>
      </c>
      <c r="I34" s="96">
        <v>54519</v>
      </c>
      <c r="J34" s="96">
        <v>58552</v>
      </c>
      <c r="K34" s="96">
        <v>62875</v>
      </c>
      <c r="L34" s="96">
        <v>74439</v>
      </c>
      <c r="M34" s="96">
        <v>84151</v>
      </c>
      <c r="N34" s="96">
        <v>92617</v>
      </c>
      <c r="O34" s="96">
        <v>93666</v>
      </c>
      <c r="P34" s="96">
        <v>93855</v>
      </c>
      <c r="Q34" s="96">
        <v>93939</v>
      </c>
      <c r="R34" s="96">
        <v>93939</v>
      </c>
      <c r="S34" s="96">
        <v>93939</v>
      </c>
    </row>
    <row r="35" spans="1:19" x14ac:dyDescent="0.35">
      <c r="A35" s="121"/>
      <c r="B35" s="119"/>
      <c r="C35" s="39">
        <v>1223</v>
      </c>
      <c r="D35" s="52" t="s">
        <v>221</v>
      </c>
      <c r="E35" s="96">
        <v>5617</v>
      </c>
      <c r="F35" s="96">
        <v>13593</v>
      </c>
      <c r="G35" s="96">
        <v>34314</v>
      </c>
      <c r="H35" s="96">
        <v>41900</v>
      </c>
      <c r="I35" s="96">
        <v>49314</v>
      </c>
      <c r="J35" s="96">
        <v>52769</v>
      </c>
      <c r="K35" s="96">
        <v>57126</v>
      </c>
      <c r="L35" s="96">
        <v>67843</v>
      </c>
      <c r="M35" s="96">
        <v>77656</v>
      </c>
      <c r="N35" s="96">
        <v>85467</v>
      </c>
      <c r="O35" s="96">
        <v>86369</v>
      </c>
      <c r="P35" s="96">
        <v>86526</v>
      </c>
      <c r="Q35" s="96">
        <v>86531</v>
      </c>
      <c r="R35" s="96">
        <v>86553</v>
      </c>
      <c r="S35" s="96">
        <v>86553</v>
      </c>
    </row>
    <row r="36" spans="1:19" x14ac:dyDescent="0.35">
      <c r="A36" s="121"/>
      <c r="B36" s="119"/>
      <c r="C36" s="39">
        <v>1224</v>
      </c>
      <c r="D36" s="52" t="s">
        <v>222</v>
      </c>
      <c r="E36" s="96">
        <v>5617</v>
      </c>
      <c r="F36" s="96">
        <v>13264</v>
      </c>
      <c r="G36" s="96">
        <v>30669</v>
      </c>
      <c r="H36" s="96">
        <v>37841</v>
      </c>
      <c r="I36" s="96">
        <v>42855</v>
      </c>
      <c r="J36" s="96">
        <v>46004</v>
      </c>
      <c r="K36" s="96">
        <v>49794</v>
      </c>
      <c r="L36" s="96">
        <v>60136</v>
      </c>
      <c r="M36" s="96">
        <v>69890</v>
      </c>
      <c r="N36" s="96">
        <v>77665</v>
      </c>
      <c r="O36" s="96">
        <v>78567</v>
      </c>
      <c r="P36" s="96">
        <v>78724</v>
      </c>
      <c r="Q36" s="96">
        <v>78729</v>
      </c>
      <c r="R36" s="96">
        <v>78751</v>
      </c>
      <c r="S36" s="96">
        <v>78751</v>
      </c>
    </row>
    <row r="37" spans="1:19" x14ac:dyDescent="0.35">
      <c r="A37" s="121"/>
      <c r="B37" s="119" t="s">
        <v>195</v>
      </c>
      <c r="C37" s="39">
        <v>1231</v>
      </c>
      <c r="D37" s="52" t="s">
        <v>223</v>
      </c>
      <c r="E37" s="96">
        <v>5749</v>
      </c>
      <c r="F37" s="96">
        <v>16007</v>
      </c>
      <c r="G37" s="96">
        <v>46360</v>
      </c>
      <c r="H37" s="96">
        <v>54151</v>
      </c>
      <c r="I37" s="96">
        <v>66231</v>
      </c>
      <c r="J37" s="96">
        <v>70929</v>
      </c>
      <c r="K37" s="96">
        <v>76216</v>
      </c>
      <c r="L37" s="96">
        <v>88699</v>
      </c>
      <c r="M37" s="96">
        <v>98546</v>
      </c>
      <c r="N37" s="96">
        <v>107136</v>
      </c>
      <c r="O37" s="96">
        <v>108181</v>
      </c>
      <c r="P37" s="96">
        <v>108366</v>
      </c>
      <c r="Q37" s="96">
        <v>108450</v>
      </c>
      <c r="R37" s="96">
        <v>108450</v>
      </c>
      <c r="S37" s="96">
        <v>108450</v>
      </c>
    </row>
    <row r="38" spans="1:19" x14ac:dyDescent="0.35">
      <c r="A38" s="121"/>
      <c r="B38" s="119"/>
      <c r="C38" s="39">
        <v>1232</v>
      </c>
      <c r="D38" s="52" t="s">
        <v>224</v>
      </c>
      <c r="E38" s="96">
        <v>5749</v>
      </c>
      <c r="F38" s="96">
        <v>15337</v>
      </c>
      <c r="G38" s="96">
        <v>39346</v>
      </c>
      <c r="H38" s="96">
        <v>46783</v>
      </c>
      <c r="I38" s="96">
        <v>54441</v>
      </c>
      <c r="J38" s="96">
        <v>58469</v>
      </c>
      <c r="K38" s="96">
        <v>62786</v>
      </c>
      <c r="L38" s="96">
        <v>74351</v>
      </c>
      <c r="M38" s="96">
        <v>84061</v>
      </c>
      <c r="N38" s="96">
        <v>92536</v>
      </c>
      <c r="O38" s="96">
        <v>93580</v>
      </c>
      <c r="P38" s="96">
        <v>93766</v>
      </c>
      <c r="Q38" s="96">
        <v>93850</v>
      </c>
      <c r="R38" s="96">
        <v>93850</v>
      </c>
      <c r="S38" s="96">
        <v>93850</v>
      </c>
    </row>
    <row r="39" spans="1:19" x14ac:dyDescent="0.35">
      <c r="A39" s="121"/>
      <c r="B39" s="119"/>
      <c r="C39" s="39">
        <v>1233</v>
      </c>
      <c r="D39" s="52" t="s">
        <v>225</v>
      </c>
      <c r="E39" s="96">
        <v>5617</v>
      </c>
      <c r="F39" s="96">
        <v>13593</v>
      </c>
      <c r="G39" s="96">
        <v>34243</v>
      </c>
      <c r="H39" s="96">
        <v>41822</v>
      </c>
      <c r="I39" s="96">
        <v>49236</v>
      </c>
      <c r="J39" s="96">
        <v>52687</v>
      </c>
      <c r="K39" s="96">
        <v>57038</v>
      </c>
      <c r="L39" s="96">
        <v>67756</v>
      </c>
      <c r="M39" s="96">
        <v>77567</v>
      </c>
      <c r="N39" s="96">
        <v>85386</v>
      </c>
      <c r="O39" s="96">
        <v>86283</v>
      </c>
      <c r="P39" s="96">
        <v>86436</v>
      </c>
      <c r="Q39" s="96">
        <v>86442</v>
      </c>
      <c r="R39" s="96">
        <v>86464</v>
      </c>
      <c r="S39" s="96">
        <v>86464</v>
      </c>
    </row>
    <row r="40" spans="1:19" x14ac:dyDescent="0.35">
      <c r="A40" s="121"/>
      <c r="B40" s="119"/>
      <c r="C40" s="39">
        <v>1234</v>
      </c>
      <c r="D40" s="52" t="s">
        <v>226</v>
      </c>
      <c r="E40" s="96">
        <v>5617</v>
      </c>
      <c r="F40" s="96">
        <v>13264</v>
      </c>
      <c r="G40" s="96">
        <v>30599</v>
      </c>
      <c r="H40" s="96">
        <v>37764</v>
      </c>
      <c r="I40" s="96">
        <v>42776</v>
      </c>
      <c r="J40" s="96">
        <v>45921</v>
      </c>
      <c r="K40" s="96">
        <v>49706</v>
      </c>
      <c r="L40" s="96">
        <v>60049</v>
      </c>
      <c r="M40" s="96">
        <v>69800</v>
      </c>
      <c r="N40" s="96">
        <v>77584</v>
      </c>
      <c r="O40" s="96">
        <v>78481</v>
      </c>
      <c r="P40" s="96">
        <v>78634</v>
      </c>
      <c r="Q40" s="96">
        <v>78640</v>
      </c>
      <c r="R40" s="96">
        <v>78662</v>
      </c>
      <c r="S40" s="96">
        <v>78662</v>
      </c>
    </row>
    <row r="41" spans="1:19" x14ac:dyDescent="0.35">
      <c r="A41" s="121"/>
      <c r="B41" s="119" t="s">
        <v>200</v>
      </c>
      <c r="C41" s="39">
        <v>1241</v>
      </c>
      <c r="D41" s="52" t="s">
        <v>227</v>
      </c>
      <c r="E41" s="96">
        <v>3167</v>
      </c>
      <c r="F41" s="96">
        <v>12325</v>
      </c>
      <c r="G41" s="96">
        <v>42221</v>
      </c>
      <c r="H41" s="96">
        <v>51430</v>
      </c>
      <c r="I41" s="96">
        <v>65960</v>
      </c>
      <c r="J41" s="96">
        <v>72504</v>
      </c>
      <c r="K41" s="96">
        <v>79872</v>
      </c>
      <c r="L41" s="96">
        <v>95966</v>
      </c>
      <c r="M41" s="96">
        <v>109513</v>
      </c>
      <c r="N41" s="96">
        <v>118673</v>
      </c>
      <c r="O41" s="96">
        <v>119861</v>
      </c>
      <c r="P41" s="96">
        <v>120068</v>
      </c>
      <c r="Q41" s="96">
        <v>120199</v>
      </c>
      <c r="R41" s="96">
        <v>120199</v>
      </c>
      <c r="S41" s="96">
        <v>120199</v>
      </c>
    </row>
    <row r="42" spans="1:19" x14ac:dyDescent="0.35">
      <c r="A42" s="121"/>
      <c r="B42" s="119"/>
      <c r="C42" s="39">
        <v>1242</v>
      </c>
      <c r="D42" s="52" t="s">
        <v>228</v>
      </c>
      <c r="E42" s="96">
        <v>3167</v>
      </c>
      <c r="F42" s="96">
        <v>11656</v>
      </c>
      <c r="G42" s="96">
        <v>35207</v>
      </c>
      <c r="H42" s="96">
        <v>44062</v>
      </c>
      <c r="I42" s="96">
        <v>54170</v>
      </c>
      <c r="J42" s="96">
        <v>60044</v>
      </c>
      <c r="K42" s="96">
        <v>66442</v>
      </c>
      <c r="L42" s="96">
        <v>81618</v>
      </c>
      <c r="M42" s="96">
        <v>95029</v>
      </c>
      <c r="N42" s="96">
        <v>104072</v>
      </c>
      <c r="O42" s="96">
        <v>105260</v>
      </c>
      <c r="P42" s="96">
        <v>105467</v>
      </c>
      <c r="Q42" s="96">
        <v>105599</v>
      </c>
      <c r="R42" s="96">
        <v>105599</v>
      </c>
      <c r="S42" s="96">
        <v>105599</v>
      </c>
    </row>
    <row r="43" spans="1:19" x14ac:dyDescent="0.35">
      <c r="A43" s="121"/>
      <c r="B43" s="119"/>
      <c r="C43" s="39">
        <v>1243</v>
      </c>
      <c r="D43" s="52" t="s">
        <v>229</v>
      </c>
      <c r="E43" s="96">
        <v>2934</v>
      </c>
      <c r="F43" s="96">
        <v>9842</v>
      </c>
      <c r="G43" s="96">
        <v>29033</v>
      </c>
      <c r="H43" s="96">
        <v>37391</v>
      </c>
      <c r="I43" s="96">
        <v>46458</v>
      </c>
      <c r="J43" s="96">
        <v>51040</v>
      </c>
      <c r="K43" s="96">
        <v>57410</v>
      </c>
      <c r="L43" s="96">
        <v>70742</v>
      </c>
      <c r="M43" s="96">
        <v>83329</v>
      </c>
      <c r="N43" s="96">
        <v>91641</v>
      </c>
      <c r="O43" s="96">
        <v>92532</v>
      </c>
      <c r="P43" s="96">
        <v>92651</v>
      </c>
      <c r="Q43" s="96">
        <v>92651</v>
      </c>
      <c r="R43" s="96">
        <v>92651</v>
      </c>
      <c r="S43" s="96">
        <v>92651</v>
      </c>
    </row>
    <row r="44" spans="1:19" x14ac:dyDescent="0.35">
      <c r="A44" s="121"/>
      <c r="B44" s="119"/>
      <c r="C44" s="39">
        <v>1244</v>
      </c>
      <c r="D44" s="52" t="s">
        <v>230</v>
      </c>
      <c r="E44" s="96">
        <v>2934</v>
      </c>
      <c r="F44" s="96">
        <v>9513</v>
      </c>
      <c r="G44" s="96">
        <v>25389</v>
      </c>
      <c r="H44" s="96">
        <v>33333</v>
      </c>
      <c r="I44" s="96">
        <v>39999</v>
      </c>
      <c r="J44" s="96">
        <v>44274</v>
      </c>
      <c r="K44" s="96">
        <v>50078</v>
      </c>
      <c r="L44" s="96">
        <v>63035</v>
      </c>
      <c r="M44" s="96">
        <v>75563</v>
      </c>
      <c r="N44" s="96">
        <v>83839</v>
      </c>
      <c r="O44" s="96">
        <v>84730</v>
      </c>
      <c r="P44" s="96">
        <v>84849</v>
      </c>
      <c r="Q44" s="96">
        <v>84849</v>
      </c>
      <c r="R44" s="96">
        <v>84849</v>
      </c>
      <c r="S44" s="96">
        <v>84849</v>
      </c>
    </row>
    <row r="45" spans="1:19" x14ac:dyDescent="0.35">
      <c r="A45" s="121"/>
      <c r="B45" s="119" t="s">
        <v>205</v>
      </c>
      <c r="C45" s="39">
        <v>1251</v>
      </c>
      <c r="D45" s="52" t="s">
        <v>231</v>
      </c>
      <c r="E45" s="96">
        <v>3415</v>
      </c>
      <c r="F45" s="96">
        <v>12615</v>
      </c>
      <c r="G45" s="96">
        <v>41240</v>
      </c>
      <c r="H45" s="96">
        <v>48451</v>
      </c>
      <c r="I45" s="96">
        <v>60867</v>
      </c>
      <c r="J45" s="96">
        <v>67271</v>
      </c>
      <c r="K45" s="96">
        <v>71861</v>
      </c>
      <c r="L45" s="96">
        <v>80986</v>
      </c>
      <c r="M45" s="96">
        <v>88110</v>
      </c>
      <c r="N45" s="96">
        <v>93616</v>
      </c>
      <c r="O45" s="96">
        <v>94457</v>
      </c>
      <c r="P45" s="96">
        <v>94554</v>
      </c>
      <c r="Q45" s="96">
        <v>94583</v>
      </c>
      <c r="R45" s="96">
        <v>94583</v>
      </c>
      <c r="S45" s="96">
        <v>94583</v>
      </c>
    </row>
    <row r="46" spans="1:19" x14ac:dyDescent="0.35">
      <c r="A46" s="121"/>
      <c r="B46" s="119"/>
      <c r="C46" s="39">
        <v>1252</v>
      </c>
      <c r="D46" s="52" t="s">
        <v>232</v>
      </c>
      <c r="E46" s="96">
        <v>3415</v>
      </c>
      <c r="F46" s="96">
        <v>11945</v>
      </c>
      <c r="G46" s="96">
        <v>34227</v>
      </c>
      <c r="H46" s="96">
        <v>41083</v>
      </c>
      <c r="I46" s="96">
        <v>49077</v>
      </c>
      <c r="J46" s="96">
        <v>54812</v>
      </c>
      <c r="K46" s="96">
        <v>58431</v>
      </c>
      <c r="L46" s="96">
        <v>66638</v>
      </c>
      <c r="M46" s="96">
        <v>73625</v>
      </c>
      <c r="N46" s="96">
        <v>79016</v>
      </c>
      <c r="O46" s="96">
        <v>79857</v>
      </c>
      <c r="P46" s="96">
        <v>79954</v>
      </c>
      <c r="Q46" s="96">
        <v>79983</v>
      </c>
      <c r="R46" s="96">
        <v>79983</v>
      </c>
      <c r="S46" s="96">
        <v>79983</v>
      </c>
    </row>
    <row r="47" spans="1:19" x14ac:dyDescent="0.35">
      <c r="A47" s="121"/>
      <c r="B47" s="119"/>
      <c r="C47" s="39">
        <v>1253</v>
      </c>
      <c r="D47" s="52" t="s">
        <v>233</v>
      </c>
      <c r="E47" s="96">
        <v>3157</v>
      </c>
      <c r="F47" s="96">
        <v>9720</v>
      </c>
      <c r="G47" s="96">
        <v>27244</v>
      </c>
      <c r="H47" s="96">
        <v>33606</v>
      </c>
      <c r="I47" s="96">
        <v>40683</v>
      </c>
      <c r="J47" s="96">
        <v>45229</v>
      </c>
      <c r="K47" s="96">
        <v>48613</v>
      </c>
      <c r="L47" s="96">
        <v>55279</v>
      </c>
      <c r="M47" s="96">
        <v>61750</v>
      </c>
      <c r="N47" s="96">
        <v>67194</v>
      </c>
      <c r="O47" s="96">
        <v>67852</v>
      </c>
      <c r="P47" s="96">
        <v>67949</v>
      </c>
      <c r="Q47" s="96">
        <v>67949</v>
      </c>
      <c r="R47" s="96">
        <v>67949</v>
      </c>
      <c r="S47" s="96">
        <v>67949</v>
      </c>
    </row>
    <row r="48" spans="1:19" x14ac:dyDescent="0.35">
      <c r="A48" s="121"/>
      <c r="B48" s="119"/>
      <c r="C48" s="39">
        <v>1254</v>
      </c>
      <c r="D48" s="52" t="s">
        <v>234</v>
      </c>
      <c r="E48" s="96">
        <v>3157</v>
      </c>
      <c r="F48" s="96">
        <v>9391</v>
      </c>
      <c r="G48" s="96">
        <v>23599</v>
      </c>
      <c r="H48" s="96">
        <v>29548</v>
      </c>
      <c r="I48" s="96">
        <v>34224</v>
      </c>
      <c r="J48" s="96">
        <v>38464</v>
      </c>
      <c r="K48" s="96">
        <v>41281</v>
      </c>
      <c r="L48" s="96">
        <v>47572</v>
      </c>
      <c r="M48" s="96">
        <v>53984</v>
      </c>
      <c r="N48" s="96">
        <v>59392</v>
      </c>
      <c r="O48" s="96">
        <v>60050</v>
      </c>
      <c r="P48" s="96">
        <v>60147</v>
      </c>
      <c r="Q48" s="96">
        <v>60147</v>
      </c>
      <c r="R48" s="96">
        <v>60147</v>
      </c>
      <c r="S48" s="96">
        <v>60147</v>
      </c>
    </row>
    <row r="49" spans="1:19" x14ac:dyDescent="0.35">
      <c r="A49" s="121"/>
      <c r="B49" s="123" t="s">
        <v>210</v>
      </c>
      <c r="C49" s="39">
        <v>1281</v>
      </c>
      <c r="D49" s="52" t="s">
        <v>235</v>
      </c>
      <c r="E49" s="96">
        <v>3103</v>
      </c>
      <c r="F49" s="96">
        <v>13193</v>
      </c>
      <c r="G49" s="96">
        <v>42076</v>
      </c>
      <c r="H49" s="96">
        <v>50419</v>
      </c>
      <c r="I49" s="96">
        <v>63432</v>
      </c>
      <c r="J49" s="96">
        <v>69922</v>
      </c>
      <c r="K49" s="96">
        <v>74590</v>
      </c>
      <c r="L49" s="96">
        <v>83459</v>
      </c>
      <c r="M49" s="96">
        <v>90635</v>
      </c>
      <c r="N49" s="96">
        <v>95200</v>
      </c>
      <c r="O49" s="96">
        <v>96038</v>
      </c>
      <c r="P49" s="96">
        <v>96316</v>
      </c>
      <c r="Q49" s="96">
        <v>96593</v>
      </c>
      <c r="R49" s="96">
        <v>96593</v>
      </c>
      <c r="S49" s="96">
        <v>96593</v>
      </c>
    </row>
    <row r="50" spans="1:19" x14ac:dyDescent="0.35">
      <c r="A50" s="121"/>
      <c r="B50" s="123"/>
      <c r="C50" s="39">
        <v>1282</v>
      </c>
      <c r="D50" s="52" t="s">
        <v>236</v>
      </c>
      <c r="E50" s="96">
        <v>3103</v>
      </c>
      <c r="F50" s="96">
        <v>12523</v>
      </c>
      <c r="G50" s="96">
        <v>35063</v>
      </c>
      <c r="H50" s="96">
        <v>43051</v>
      </c>
      <c r="I50" s="96">
        <v>51642</v>
      </c>
      <c r="J50" s="96">
        <v>57462</v>
      </c>
      <c r="K50" s="96">
        <v>61160</v>
      </c>
      <c r="L50" s="96">
        <v>69111</v>
      </c>
      <c r="M50" s="96">
        <v>76151</v>
      </c>
      <c r="N50" s="96">
        <v>80600</v>
      </c>
      <c r="O50" s="96">
        <v>81438</v>
      </c>
      <c r="P50" s="96">
        <v>81715</v>
      </c>
      <c r="Q50" s="96">
        <v>81993</v>
      </c>
      <c r="R50" s="96">
        <v>81993</v>
      </c>
      <c r="S50" s="96">
        <v>81993</v>
      </c>
    </row>
    <row r="51" spans="1:19" x14ac:dyDescent="0.35">
      <c r="A51" s="121"/>
      <c r="B51" s="123"/>
      <c r="C51" s="39">
        <v>1283</v>
      </c>
      <c r="D51" s="52" t="s">
        <v>237</v>
      </c>
      <c r="E51" s="96">
        <v>3084</v>
      </c>
      <c r="F51" s="96">
        <v>10415</v>
      </c>
      <c r="G51" s="96">
        <v>28131</v>
      </c>
      <c r="H51" s="96">
        <v>35596</v>
      </c>
      <c r="I51" s="96">
        <v>43253</v>
      </c>
      <c r="J51" s="96">
        <v>47912</v>
      </c>
      <c r="K51" s="96">
        <v>51289</v>
      </c>
      <c r="L51" s="96">
        <v>57639</v>
      </c>
      <c r="M51" s="96">
        <v>64093</v>
      </c>
      <c r="N51" s="96">
        <v>68629</v>
      </c>
      <c r="O51" s="96">
        <v>69283</v>
      </c>
      <c r="P51" s="96">
        <v>69375</v>
      </c>
      <c r="Q51" s="96">
        <v>69375</v>
      </c>
      <c r="R51" s="96">
        <v>69375</v>
      </c>
      <c r="S51" s="96">
        <v>69375</v>
      </c>
    </row>
    <row r="52" spans="1:19" x14ac:dyDescent="0.35">
      <c r="A52" s="121"/>
      <c r="B52" s="123"/>
      <c r="C52" s="53">
        <v>1284</v>
      </c>
      <c r="D52" s="54" t="s">
        <v>238</v>
      </c>
      <c r="E52" s="96">
        <v>3084</v>
      </c>
      <c r="F52" s="96">
        <v>10086</v>
      </c>
      <c r="G52" s="96">
        <v>24486</v>
      </c>
      <c r="H52" s="96">
        <v>31538</v>
      </c>
      <c r="I52" s="96">
        <v>36794</v>
      </c>
      <c r="J52" s="96">
        <v>41146</v>
      </c>
      <c r="K52" s="96">
        <v>43957</v>
      </c>
      <c r="L52" s="96">
        <v>49932</v>
      </c>
      <c r="M52" s="96">
        <v>56327</v>
      </c>
      <c r="N52" s="96">
        <v>60827</v>
      </c>
      <c r="O52" s="96">
        <v>61481</v>
      </c>
      <c r="P52" s="96">
        <v>61573</v>
      </c>
      <c r="Q52" s="96">
        <v>61573</v>
      </c>
      <c r="R52" s="96">
        <v>61573</v>
      </c>
      <c r="S52" s="96">
        <v>61573</v>
      </c>
    </row>
    <row r="53" spans="1:19" x14ac:dyDescent="0.35">
      <c r="A53" s="121" t="s">
        <v>115</v>
      </c>
      <c r="B53" s="122" t="s">
        <v>185</v>
      </c>
      <c r="C53" s="50">
        <v>1311</v>
      </c>
      <c r="D53" s="51" t="s">
        <v>239</v>
      </c>
      <c r="E53" s="96">
        <v>5198</v>
      </c>
      <c r="F53" s="96">
        <v>14763</v>
      </c>
      <c r="G53" s="96">
        <v>44633</v>
      </c>
      <c r="H53" s="96">
        <v>54015</v>
      </c>
      <c r="I53" s="96">
        <v>67636</v>
      </c>
      <c r="J53" s="96">
        <v>74604</v>
      </c>
      <c r="K53" s="96">
        <v>79691</v>
      </c>
      <c r="L53" s="96">
        <v>90503</v>
      </c>
      <c r="M53" s="96">
        <v>100016</v>
      </c>
      <c r="N53" s="96">
        <v>107230</v>
      </c>
      <c r="O53" s="96">
        <v>107879</v>
      </c>
      <c r="P53" s="96">
        <v>108059</v>
      </c>
      <c r="Q53" s="96">
        <v>108223</v>
      </c>
      <c r="R53" s="96">
        <v>108223</v>
      </c>
      <c r="S53" s="96">
        <v>108223</v>
      </c>
    </row>
    <row r="54" spans="1:19" x14ac:dyDescent="0.35">
      <c r="A54" s="121"/>
      <c r="B54" s="122"/>
      <c r="C54" s="39">
        <v>1312</v>
      </c>
      <c r="D54" s="52" t="s">
        <v>240</v>
      </c>
      <c r="E54" s="96">
        <v>5198</v>
      </c>
      <c r="F54" s="96">
        <v>14093</v>
      </c>
      <c r="G54" s="96">
        <v>37620</v>
      </c>
      <c r="H54" s="96">
        <v>46418</v>
      </c>
      <c r="I54" s="96">
        <v>55617</v>
      </c>
      <c r="J54" s="96">
        <v>61366</v>
      </c>
      <c r="K54" s="96">
        <v>65483</v>
      </c>
      <c r="L54" s="96">
        <v>75377</v>
      </c>
      <c r="M54" s="96">
        <v>84753</v>
      </c>
      <c r="N54" s="96">
        <v>91851</v>
      </c>
      <c r="O54" s="96">
        <v>92501</v>
      </c>
      <c r="P54" s="96">
        <v>92680</v>
      </c>
      <c r="Q54" s="96">
        <v>92845</v>
      </c>
      <c r="R54" s="96">
        <v>92845</v>
      </c>
      <c r="S54" s="96">
        <v>92845</v>
      </c>
    </row>
    <row r="55" spans="1:19" x14ac:dyDescent="0.35">
      <c r="A55" s="121"/>
      <c r="B55" s="122"/>
      <c r="C55" s="39">
        <v>1313</v>
      </c>
      <c r="D55" s="52" t="s">
        <v>241</v>
      </c>
      <c r="E55" s="96">
        <v>5244</v>
      </c>
      <c r="F55" s="96">
        <v>12700</v>
      </c>
      <c r="G55" s="96">
        <v>32091</v>
      </c>
      <c r="H55" s="96">
        <v>40918</v>
      </c>
      <c r="I55" s="96">
        <v>49765</v>
      </c>
      <c r="J55" s="96">
        <v>55324</v>
      </c>
      <c r="K55" s="96">
        <v>59715</v>
      </c>
      <c r="L55" s="96">
        <v>69140</v>
      </c>
      <c r="M55" s="96">
        <v>78189</v>
      </c>
      <c r="N55" s="96">
        <v>84502</v>
      </c>
      <c r="O55" s="96">
        <v>85093</v>
      </c>
      <c r="P55" s="96">
        <v>85213</v>
      </c>
      <c r="Q55" s="96">
        <v>85282</v>
      </c>
      <c r="R55" s="96">
        <v>85296</v>
      </c>
      <c r="S55" s="96">
        <v>85296</v>
      </c>
    </row>
    <row r="56" spans="1:19" x14ac:dyDescent="0.35">
      <c r="A56" s="121"/>
      <c r="B56" s="122"/>
      <c r="C56" s="39">
        <v>1314</v>
      </c>
      <c r="D56" s="52" t="s">
        <v>242</v>
      </c>
      <c r="E56" s="96">
        <v>5244</v>
      </c>
      <c r="F56" s="96">
        <v>12371</v>
      </c>
      <c r="G56" s="96">
        <v>28447</v>
      </c>
      <c r="H56" s="96">
        <v>36827</v>
      </c>
      <c r="I56" s="96">
        <v>43273</v>
      </c>
      <c r="J56" s="96">
        <v>48341</v>
      </c>
      <c r="K56" s="96">
        <v>52166</v>
      </c>
      <c r="L56" s="96">
        <v>61216</v>
      </c>
      <c r="M56" s="96">
        <v>70205</v>
      </c>
      <c r="N56" s="96">
        <v>76483</v>
      </c>
      <c r="O56" s="96">
        <v>77074</v>
      </c>
      <c r="P56" s="96">
        <v>77194</v>
      </c>
      <c r="Q56" s="96">
        <v>77263</v>
      </c>
      <c r="R56" s="96">
        <v>77276</v>
      </c>
      <c r="S56" s="96">
        <v>77276</v>
      </c>
    </row>
    <row r="57" spans="1:19" x14ac:dyDescent="0.35">
      <c r="A57" s="121"/>
      <c r="B57" s="119" t="s">
        <v>190</v>
      </c>
      <c r="C57" s="39">
        <v>1321</v>
      </c>
      <c r="D57" s="52" t="s">
        <v>243</v>
      </c>
      <c r="E57" s="96">
        <v>5729</v>
      </c>
      <c r="F57" s="96">
        <v>16526</v>
      </c>
      <c r="G57" s="96">
        <v>49259</v>
      </c>
      <c r="H57" s="96">
        <v>56749</v>
      </c>
      <c r="I57" s="96">
        <v>67698</v>
      </c>
      <c r="J57" s="96">
        <v>71298</v>
      </c>
      <c r="K57" s="96">
        <v>74955</v>
      </c>
      <c r="L57" s="96">
        <v>85047</v>
      </c>
      <c r="M57" s="96">
        <v>92269</v>
      </c>
      <c r="N57" s="96">
        <v>99975</v>
      </c>
      <c r="O57" s="96">
        <v>100887</v>
      </c>
      <c r="P57" s="96">
        <v>101059</v>
      </c>
      <c r="Q57" s="96">
        <v>101070</v>
      </c>
      <c r="R57" s="96">
        <v>101114</v>
      </c>
      <c r="S57" s="96">
        <v>101114</v>
      </c>
    </row>
    <row r="58" spans="1:19" x14ac:dyDescent="0.35">
      <c r="A58" s="121"/>
      <c r="B58" s="119"/>
      <c r="C58" s="39">
        <v>1322</v>
      </c>
      <c r="D58" s="52" t="s">
        <v>244</v>
      </c>
      <c r="E58" s="96">
        <v>5729</v>
      </c>
      <c r="F58" s="96">
        <v>15856</v>
      </c>
      <c r="G58" s="96">
        <v>42245</v>
      </c>
      <c r="H58" s="96">
        <v>49382</v>
      </c>
      <c r="I58" s="96">
        <v>55908</v>
      </c>
      <c r="J58" s="96">
        <v>58839</v>
      </c>
      <c r="K58" s="96">
        <v>61525</v>
      </c>
      <c r="L58" s="96">
        <v>70699</v>
      </c>
      <c r="M58" s="96">
        <v>77784</v>
      </c>
      <c r="N58" s="96">
        <v>85374</v>
      </c>
      <c r="O58" s="96">
        <v>86286</v>
      </c>
      <c r="P58" s="96">
        <v>86459</v>
      </c>
      <c r="Q58" s="96">
        <v>86470</v>
      </c>
      <c r="R58" s="96">
        <v>86513</v>
      </c>
      <c r="S58" s="96">
        <v>86513</v>
      </c>
    </row>
    <row r="59" spans="1:19" x14ac:dyDescent="0.35">
      <c r="A59" s="121"/>
      <c r="B59" s="119"/>
      <c r="C59" s="39">
        <v>1323</v>
      </c>
      <c r="D59" s="52" t="s">
        <v>245</v>
      </c>
      <c r="E59" s="96">
        <v>5661</v>
      </c>
      <c r="F59" s="96">
        <v>14084</v>
      </c>
      <c r="G59" s="96">
        <v>37048</v>
      </c>
      <c r="H59" s="96">
        <v>43874</v>
      </c>
      <c r="I59" s="96">
        <v>49916</v>
      </c>
      <c r="J59" s="96">
        <v>52290</v>
      </c>
      <c r="K59" s="96">
        <v>54889</v>
      </c>
      <c r="L59" s="96">
        <v>63055</v>
      </c>
      <c r="M59" s="96">
        <v>69806</v>
      </c>
      <c r="N59" s="96">
        <v>77303</v>
      </c>
      <c r="O59" s="96">
        <v>78135</v>
      </c>
      <c r="P59" s="96">
        <v>78286</v>
      </c>
      <c r="Q59" s="96">
        <v>78297</v>
      </c>
      <c r="R59" s="96">
        <v>78297</v>
      </c>
      <c r="S59" s="96">
        <v>78297</v>
      </c>
    </row>
    <row r="60" spans="1:19" x14ac:dyDescent="0.35">
      <c r="A60" s="121"/>
      <c r="B60" s="119"/>
      <c r="C60" s="39">
        <v>1324</v>
      </c>
      <c r="D60" s="52" t="s">
        <v>246</v>
      </c>
      <c r="E60" s="96">
        <v>5661</v>
      </c>
      <c r="F60" s="96">
        <v>13755</v>
      </c>
      <c r="G60" s="96">
        <v>33404</v>
      </c>
      <c r="H60" s="96">
        <v>39815</v>
      </c>
      <c r="I60" s="96">
        <v>43456</v>
      </c>
      <c r="J60" s="96">
        <v>45525</v>
      </c>
      <c r="K60" s="96">
        <v>47557</v>
      </c>
      <c r="L60" s="96">
        <v>55348</v>
      </c>
      <c r="M60" s="96">
        <v>62039</v>
      </c>
      <c r="N60" s="96">
        <v>69501</v>
      </c>
      <c r="O60" s="96">
        <v>70333</v>
      </c>
      <c r="P60" s="96">
        <v>70484</v>
      </c>
      <c r="Q60" s="96">
        <v>70495</v>
      </c>
      <c r="R60" s="96">
        <v>70495</v>
      </c>
      <c r="S60" s="96">
        <v>70495</v>
      </c>
    </row>
    <row r="61" spans="1:19" x14ac:dyDescent="0.35">
      <c r="A61" s="121"/>
      <c r="B61" s="119" t="s">
        <v>195</v>
      </c>
      <c r="C61" s="39">
        <v>1331</v>
      </c>
      <c r="D61" s="52" t="s">
        <v>247</v>
      </c>
      <c r="E61" s="96">
        <v>4039</v>
      </c>
      <c r="F61" s="96">
        <v>8503</v>
      </c>
      <c r="G61" s="96">
        <v>18160</v>
      </c>
      <c r="H61" s="96">
        <v>23229</v>
      </c>
      <c r="I61" s="96">
        <v>28326</v>
      </c>
      <c r="J61" s="96">
        <v>30590</v>
      </c>
      <c r="K61" s="96">
        <v>32651</v>
      </c>
      <c r="L61" s="96">
        <v>37578</v>
      </c>
      <c r="M61" s="96">
        <v>40960</v>
      </c>
      <c r="N61" s="96">
        <v>44198</v>
      </c>
      <c r="O61" s="96">
        <v>44566</v>
      </c>
      <c r="P61" s="96">
        <v>44664</v>
      </c>
      <c r="Q61" s="96">
        <v>44664</v>
      </c>
      <c r="R61" s="96">
        <v>44664</v>
      </c>
      <c r="S61" s="96">
        <v>44664</v>
      </c>
    </row>
    <row r="62" spans="1:19" x14ac:dyDescent="0.35">
      <c r="A62" s="121"/>
      <c r="B62" s="119"/>
      <c r="C62" s="39">
        <v>1332</v>
      </c>
      <c r="D62" s="52" t="s">
        <v>248</v>
      </c>
      <c r="E62" s="96">
        <v>4039</v>
      </c>
      <c r="F62" s="96">
        <v>8503</v>
      </c>
      <c r="G62" s="96">
        <v>17940</v>
      </c>
      <c r="H62" s="96">
        <v>22643</v>
      </c>
      <c r="I62" s="96">
        <v>25907</v>
      </c>
      <c r="J62" s="96">
        <v>27820</v>
      </c>
      <c r="K62" s="96">
        <v>29495</v>
      </c>
      <c r="L62" s="96">
        <v>33819</v>
      </c>
      <c r="M62" s="96">
        <v>37117</v>
      </c>
      <c r="N62" s="96">
        <v>40285</v>
      </c>
      <c r="O62" s="96">
        <v>40653</v>
      </c>
      <c r="P62" s="96">
        <v>40751</v>
      </c>
      <c r="Q62" s="96">
        <v>40751</v>
      </c>
      <c r="R62" s="96">
        <v>40751</v>
      </c>
      <c r="S62" s="96">
        <v>40751</v>
      </c>
    </row>
    <row r="63" spans="1:19" x14ac:dyDescent="0.35">
      <c r="A63" s="121"/>
      <c r="B63" s="119"/>
      <c r="C63" s="39">
        <v>1333</v>
      </c>
      <c r="D63" s="52" t="s">
        <v>249</v>
      </c>
      <c r="E63" s="96">
        <v>3987</v>
      </c>
      <c r="F63" s="96">
        <v>8128</v>
      </c>
      <c r="G63" s="96">
        <v>16128</v>
      </c>
      <c r="H63" s="96">
        <v>20670</v>
      </c>
      <c r="I63" s="96">
        <v>23556</v>
      </c>
      <c r="J63" s="96">
        <v>24994</v>
      </c>
      <c r="K63" s="96">
        <v>26598</v>
      </c>
      <c r="L63" s="96">
        <v>29998</v>
      </c>
      <c r="M63" s="96">
        <v>32999</v>
      </c>
      <c r="N63" s="96">
        <v>36082</v>
      </c>
      <c r="O63" s="96">
        <v>36411</v>
      </c>
      <c r="P63" s="96">
        <v>36509</v>
      </c>
      <c r="Q63" s="96">
        <v>36517</v>
      </c>
      <c r="R63" s="96">
        <v>36517</v>
      </c>
      <c r="S63" s="96">
        <v>36517</v>
      </c>
    </row>
    <row r="64" spans="1:19" x14ac:dyDescent="0.35">
      <c r="A64" s="121"/>
      <c r="B64" s="119"/>
      <c r="C64" s="39">
        <v>1334</v>
      </c>
      <c r="D64" s="52" t="s">
        <v>250</v>
      </c>
      <c r="E64" s="96">
        <v>3987</v>
      </c>
      <c r="F64" s="96">
        <v>8128</v>
      </c>
      <c r="G64" s="96">
        <v>15854</v>
      </c>
      <c r="H64" s="96">
        <v>20077</v>
      </c>
      <c r="I64" s="96">
        <v>21754</v>
      </c>
      <c r="J64" s="96">
        <v>22963</v>
      </c>
      <c r="K64" s="96">
        <v>24278</v>
      </c>
      <c r="L64" s="96">
        <v>27415</v>
      </c>
      <c r="M64" s="96">
        <v>30375</v>
      </c>
      <c r="N64" s="96">
        <v>33440</v>
      </c>
      <c r="O64" s="96">
        <v>33769</v>
      </c>
      <c r="P64" s="96">
        <v>33867</v>
      </c>
      <c r="Q64" s="96">
        <v>33875</v>
      </c>
      <c r="R64" s="96">
        <v>33875</v>
      </c>
      <c r="S64" s="96">
        <v>33875</v>
      </c>
    </row>
    <row r="65" spans="1:19" x14ac:dyDescent="0.35">
      <c r="A65" s="121"/>
      <c r="B65" s="119" t="s">
        <v>200</v>
      </c>
      <c r="C65" s="39">
        <v>1341</v>
      </c>
      <c r="D65" s="52" t="s">
        <v>251</v>
      </c>
      <c r="E65" s="96">
        <v>4311</v>
      </c>
      <c r="F65" s="96">
        <v>13747</v>
      </c>
      <c r="G65" s="96">
        <v>44375</v>
      </c>
      <c r="H65" s="96">
        <v>51998</v>
      </c>
      <c r="I65" s="96">
        <v>63612</v>
      </c>
      <c r="J65" s="96">
        <v>68373</v>
      </c>
      <c r="K65" s="96">
        <v>72589</v>
      </c>
      <c r="L65" s="96">
        <v>83611</v>
      </c>
      <c r="M65" s="96">
        <v>92040</v>
      </c>
      <c r="N65" s="96">
        <v>99163</v>
      </c>
      <c r="O65" s="96">
        <v>100344</v>
      </c>
      <c r="P65" s="96">
        <v>100470</v>
      </c>
      <c r="Q65" s="96">
        <v>100500</v>
      </c>
      <c r="R65" s="96">
        <v>100500</v>
      </c>
      <c r="S65" s="96">
        <v>100500</v>
      </c>
    </row>
    <row r="66" spans="1:19" x14ac:dyDescent="0.35">
      <c r="A66" s="121"/>
      <c r="B66" s="119"/>
      <c r="C66" s="39">
        <v>1342</v>
      </c>
      <c r="D66" s="52" t="s">
        <v>252</v>
      </c>
      <c r="E66" s="96">
        <v>4311</v>
      </c>
      <c r="F66" s="96">
        <v>13078</v>
      </c>
      <c r="G66" s="96">
        <v>37362</v>
      </c>
      <c r="H66" s="96">
        <v>44630</v>
      </c>
      <c r="I66" s="96">
        <v>51822</v>
      </c>
      <c r="J66" s="96">
        <v>55914</v>
      </c>
      <c r="K66" s="96">
        <v>59159</v>
      </c>
      <c r="L66" s="96">
        <v>69263</v>
      </c>
      <c r="M66" s="96">
        <v>77556</v>
      </c>
      <c r="N66" s="96">
        <v>84562</v>
      </c>
      <c r="O66" s="96">
        <v>85744</v>
      </c>
      <c r="P66" s="96">
        <v>85870</v>
      </c>
      <c r="Q66" s="96">
        <v>85899</v>
      </c>
      <c r="R66" s="96">
        <v>85899</v>
      </c>
      <c r="S66" s="96">
        <v>85899</v>
      </c>
    </row>
    <row r="67" spans="1:19" x14ac:dyDescent="0.35">
      <c r="A67" s="121"/>
      <c r="B67" s="119"/>
      <c r="C67" s="39">
        <v>1343</v>
      </c>
      <c r="D67" s="52" t="s">
        <v>253</v>
      </c>
      <c r="E67" s="96">
        <v>3830</v>
      </c>
      <c r="F67" s="96">
        <v>10625</v>
      </c>
      <c r="G67" s="96">
        <v>29618</v>
      </c>
      <c r="H67" s="96">
        <v>36576</v>
      </c>
      <c r="I67" s="96">
        <v>42949</v>
      </c>
      <c r="J67" s="96">
        <v>45786</v>
      </c>
      <c r="K67" s="96">
        <v>48779</v>
      </c>
      <c r="L67" s="96">
        <v>57024</v>
      </c>
      <c r="M67" s="96">
        <v>64323</v>
      </c>
      <c r="N67" s="96">
        <v>71111</v>
      </c>
      <c r="O67" s="96">
        <v>71857</v>
      </c>
      <c r="P67" s="96">
        <v>71984</v>
      </c>
      <c r="Q67" s="96">
        <v>71984</v>
      </c>
      <c r="R67" s="96">
        <v>71984</v>
      </c>
      <c r="S67" s="96">
        <v>71984</v>
      </c>
    </row>
    <row r="68" spans="1:19" x14ac:dyDescent="0.35">
      <c r="A68" s="121"/>
      <c r="B68" s="119"/>
      <c r="C68" s="39">
        <v>1344</v>
      </c>
      <c r="D68" s="52" t="s">
        <v>254</v>
      </c>
      <c r="E68" s="96">
        <v>3830</v>
      </c>
      <c r="F68" s="96">
        <v>10296</v>
      </c>
      <c r="G68" s="96">
        <v>25974</v>
      </c>
      <c r="H68" s="96">
        <v>32517</v>
      </c>
      <c r="I68" s="96">
        <v>36489</v>
      </c>
      <c r="J68" s="96">
        <v>39021</v>
      </c>
      <c r="K68" s="96">
        <v>41447</v>
      </c>
      <c r="L68" s="96">
        <v>49317</v>
      </c>
      <c r="M68" s="96">
        <v>56557</v>
      </c>
      <c r="N68" s="96">
        <v>63309</v>
      </c>
      <c r="O68" s="96">
        <v>64055</v>
      </c>
      <c r="P68" s="96">
        <v>64182</v>
      </c>
      <c r="Q68" s="96">
        <v>64182</v>
      </c>
      <c r="R68" s="96">
        <v>64182</v>
      </c>
      <c r="S68" s="96">
        <v>64182</v>
      </c>
    </row>
    <row r="69" spans="1:19" x14ac:dyDescent="0.35">
      <c r="A69" s="121"/>
      <c r="B69" s="119" t="s">
        <v>205</v>
      </c>
      <c r="C69" s="39">
        <v>1351</v>
      </c>
      <c r="D69" s="52" t="s">
        <v>255</v>
      </c>
      <c r="E69" s="96">
        <v>2691</v>
      </c>
      <c r="F69" s="96">
        <v>10475</v>
      </c>
      <c r="G69" s="96">
        <v>35998</v>
      </c>
      <c r="H69" s="96">
        <v>42412</v>
      </c>
      <c r="I69" s="96">
        <v>53847</v>
      </c>
      <c r="J69" s="96">
        <v>58599</v>
      </c>
      <c r="K69" s="96">
        <v>62911</v>
      </c>
      <c r="L69" s="96">
        <v>70754</v>
      </c>
      <c r="M69" s="96">
        <v>77420</v>
      </c>
      <c r="N69" s="96">
        <v>81884</v>
      </c>
      <c r="O69" s="96">
        <v>82398</v>
      </c>
      <c r="P69" s="96">
        <v>82490</v>
      </c>
      <c r="Q69" s="96">
        <v>82516</v>
      </c>
      <c r="R69" s="96">
        <v>82516</v>
      </c>
      <c r="S69" s="96">
        <v>82516</v>
      </c>
    </row>
    <row r="70" spans="1:19" x14ac:dyDescent="0.35">
      <c r="A70" s="121"/>
      <c r="B70" s="119"/>
      <c r="C70" s="39">
        <v>1352</v>
      </c>
      <c r="D70" s="52" t="s">
        <v>256</v>
      </c>
      <c r="E70" s="96">
        <v>2691</v>
      </c>
      <c r="F70" s="96">
        <v>9805</v>
      </c>
      <c r="G70" s="96">
        <v>28985</v>
      </c>
      <c r="H70" s="96">
        <v>35044</v>
      </c>
      <c r="I70" s="96">
        <v>42057</v>
      </c>
      <c r="J70" s="96">
        <v>46139</v>
      </c>
      <c r="K70" s="96">
        <v>49481</v>
      </c>
      <c r="L70" s="96">
        <v>56406</v>
      </c>
      <c r="M70" s="96">
        <v>62935</v>
      </c>
      <c r="N70" s="96">
        <v>67284</v>
      </c>
      <c r="O70" s="96">
        <v>67797</v>
      </c>
      <c r="P70" s="96">
        <v>67890</v>
      </c>
      <c r="Q70" s="96">
        <v>67915</v>
      </c>
      <c r="R70" s="96">
        <v>67915</v>
      </c>
      <c r="S70" s="96">
        <v>67915</v>
      </c>
    </row>
    <row r="71" spans="1:19" x14ac:dyDescent="0.35">
      <c r="A71" s="121"/>
      <c r="B71" s="119"/>
      <c r="C71" s="39">
        <v>1353</v>
      </c>
      <c r="D71" s="52" t="s">
        <v>257</v>
      </c>
      <c r="E71" s="96">
        <v>2691</v>
      </c>
      <c r="F71" s="96">
        <v>8424</v>
      </c>
      <c r="G71" s="96">
        <v>24064</v>
      </c>
      <c r="H71" s="96">
        <v>29860</v>
      </c>
      <c r="I71" s="96">
        <v>36294</v>
      </c>
      <c r="J71" s="96">
        <v>39931</v>
      </c>
      <c r="K71" s="96">
        <v>43031</v>
      </c>
      <c r="L71" s="96">
        <v>48806</v>
      </c>
      <c r="M71" s="96">
        <v>54641</v>
      </c>
      <c r="N71" s="96">
        <v>58907</v>
      </c>
      <c r="O71" s="96">
        <v>59420</v>
      </c>
      <c r="P71" s="96">
        <v>59513</v>
      </c>
      <c r="Q71" s="96">
        <v>59539</v>
      </c>
      <c r="R71" s="96">
        <v>59539</v>
      </c>
      <c r="S71" s="96">
        <v>59539</v>
      </c>
    </row>
    <row r="72" spans="1:19" x14ac:dyDescent="0.35">
      <c r="A72" s="121"/>
      <c r="B72" s="119"/>
      <c r="C72" s="39">
        <v>1354</v>
      </c>
      <c r="D72" s="52" t="s">
        <v>258</v>
      </c>
      <c r="E72" s="96">
        <v>2691</v>
      </c>
      <c r="F72" s="96">
        <v>8095</v>
      </c>
      <c r="G72" s="96">
        <v>20419</v>
      </c>
      <c r="H72" s="96">
        <v>25801</v>
      </c>
      <c r="I72" s="96">
        <v>29834</v>
      </c>
      <c r="J72" s="96">
        <v>33165</v>
      </c>
      <c r="K72" s="96">
        <v>35699</v>
      </c>
      <c r="L72" s="96">
        <v>41099</v>
      </c>
      <c r="M72" s="96">
        <v>46875</v>
      </c>
      <c r="N72" s="96">
        <v>51105</v>
      </c>
      <c r="O72" s="96">
        <v>51618</v>
      </c>
      <c r="P72" s="96">
        <v>51711</v>
      </c>
      <c r="Q72" s="96">
        <v>51737</v>
      </c>
      <c r="R72" s="96">
        <v>51737</v>
      </c>
      <c r="S72" s="96">
        <v>51737</v>
      </c>
    </row>
    <row r="73" spans="1:19" x14ac:dyDescent="0.35">
      <c r="A73" s="121"/>
      <c r="B73" s="123" t="s">
        <v>210</v>
      </c>
      <c r="C73" s="39">
        <v>1381</v>
      </c>
      <c r="D73" s="52" t="s">
        <v>259</v>
      </c>
      <c r="E73" s="96">
        <v>2608</v>
      </c>
      <c r="F73" s="96">
        <v>11209</v>
      </c>
      <c r="G73" s="96">
        <v>36957</v>
      </c>
      <c r="H73" s="96">
        <v>44619</v>
      </c>
      <c r="I73" s="96">
        <v>56707</v>
      </c>
      <c r="J73" s="96">
        <v>61606</v>
      </c>
      <c r="K73" s="96">
        <v>65952</v>
      </c>
      <c r="L73" s="96">
        <v>73473</v>
      </c>
      <c r="M73" s="96">
        <v>80133</v>
      </c>
      <c r="N73" s="96">
        <v>83606</v>
      </c>
      <c r="O73" s="96">
        <v>84196</v>
      </c>
      <c r="P73" s="96">
        <v>84365</v>
      </c>
      <c r="Q73" s="96">
        <v>84512</v>
      </c>
      <c r="R73" s="96">
        <v>84512</v>
      </c>
      <c r="S73" s="96">
        <v>84512</v>
      </c>
    </row>
    <row r="74" spans="1:19" x14ac:dyDescent="0.35">
      <c r="A74" s="121"/>
      <c r="B74" s="123"/>
      <c r="C74" s="39">
        <v>1382</v>
      </c>
      <c r="D74" s="52" t="s">
        <v>260</v>
      </c>
      <c r="E74" s="96">
        <v>2608</v>
      </c>
      <c r="F74" s="96">
        <v>10540</v>
      </c>
      <c r="G74" s="96">
        <v>29943</v>
      </c>
      <c r="H74" s="96">
        <v>37251</v>
      </c>
      <c r="I74" s="96">
        <v>44917</v>
      </c>
      <c r="J74" s="96">
        <v>49146</v>
      </c>
      <c r="K74" s="96">
        <v>52522</v>
      </c>
      <c r="L74" s="96">
        <v>59125</v>
      </c>
      <c r="M74" s="96">
        <v>65648</v>
      </c>
      <c r="N74" s="96">
        <v>69006</v>
      </c>
      <c r="O74" s="96">
        <v>69596</v>
      </c>
      <c r="P74" s="96">
        <v>69765</v>
      </c>
      <c r="Q74" s="96">
        <v>69912</v>
      </c>
      <c r="R74" s="96">
        <v>69912</v>
      </c>
      <c r="S74" s="96">
        <v>69912</v>
      </c>
    </row>
    <row r="75" spans="1:19" x14ac:dyDescent="0.35">
      <c r="A75" s="121"/>
      <c r="B75" s="123"/>
      <c r="C75" s="39">
        <v>1383</v>
      </c>
      <c r="D75" s="52" t="s">
        <v>261</v>
      </c>
      <c r="E75" s="96">
        <v>2608</v>
      </c>
      <c r="F75" s="96">
        <v>9077</v>
      </c>
      <c r="G75" s="96">
        <v>24860</v>
      </c>
      <c r="H75" s="96">
        <v>31864</v>
      </c>
      <c r="I75" s="96">
        <v>38911</v>
      </c>
      <c r="J75" s="96">
        <v>42654</v>
      </c>
      <c r="K75" s="96">
        <v>45748</v>
      </c>
      <c r="L75" s="96">
        <v>51121</v>
      </c>
      <c r="M75" s="96">
        <v>56869</v>
      </c>
      <c r="N75" s="96">
        <v>60103</v>
      </c>
      <c r="O75" s="96">
        <v>60612</v>
      </c>
      <c r="P75" s="96">
        <v>60700</v>
      </c>
      <c r="Q75" s="96">
        <v>60726</v>
      </c>
      <c r="R75" s="96">
        <v>60726</v>
      </c>
      <c r="S75" s="96">
        <v>60726</v>
      </c>
    </row>
    <row r="76" spans="1:19" x14ac:dyDescent="0.35">
      <c r="A76" s="121"/>
      <c r="B76" s="123"/>
      <c r="C76" s="53">
        <v>1384</v>
      </c>
      <c r="D76" s="54" t="s">
        <v>262</v>
      </c>
      <c r="E76" s="96">
        <v>2608</v>
      </c>
      <c r="F76" s="96">
        <v>8749</v>
      </c>
      <c r="G76" s="96">
        <v>21216</v>
      </c>
      <c r="H76" s="96">
        <v>27806</v>
      </c>
      <c r="I76" s="96">
        <v>32452</v>
      </c>
      <c r="J76" s="96">
        <v>35889</v>
      </c>
      <c r="K76" s="96">
        <v>38416</v>
      </c>
      <c r="L76" s="96">
        <v>43414</v>
      </c>
      <c r="M76" s="96">
        <v>49103</v>
      </c>
      <c r="N76" s="96">
        <v>52301</v>
      </c>
      <c r="O76" s="96">
        <v>52810</v>
      </c>
      <c r="P76" s="96">
        <v>52898</v>
      </c>
      <c r="Q76" s="96">
        <v>52924</v>
      </c>
      <c r="R76" s="96">
        <v>52924</v>
      </c>
      <c r="S76" s="96">
        <v>52924</v>
      </c>
    </row>
    <row r="77" spans="1:19" x14ac:dyDescent="0.35">
      <c r="A77" s="121" t="s">
        <v>138</v>
      </c>
      <c r="B77" s="122" t="s">
        <v>185</v>
      </c>
      <c r="C77" s="50">
        <v>1411</v>
      </c>
      <c r="D77" s="51" t="s">
        <v>263</v>
      </c>
      <c r="E77" s="96">
        <v>5944</v>
      </c>
      <c r="F77" s="96">
        <v>16525</v>
      </c>
      <c r="G77" s="96">
        <v>49966</v>
      </c>
      <c r="H77" s="96">
        <v>58465</v>
      </c>
      <c r="I77" s="96">
        <v>71624</v>
      </c>
      <c r="J77" s="96">
        <v>79749</v>
      </c>
      <c r="K77" s="96">
        <v>84638</v>
      </c>
      <c r="L77" s="96">
        <v>95770</v>
      </c>
      <c r="M77" s="96">
        <v>103714</v>
      </c>
      <c r="N77" s="96">
        <v>110303</v>
      </c>
      <c r="O77" s="96">
        <v>111272</v>
      </c>
      <c r="P77" s="96">
        <v>111483</v>
      </c>
      <c r="Q77" s="96">
        <v>111582</v>
      </c>
      <c r="R77" s="96">
        <v>111582</v>
      </c>
      <c r="S77" s="96">
        <v>111582</v>
      </c>
    </row>
    <row r="78" spans="1:19" x14ac:dyDescent="0.35">
      <c r="A78" s="121"/>
      <c r="B78" s="122"/>
      <c r="C78" s="39">
        <v>1412</v>
      </c>
      <c r="D78" s="52" t="s">
        <v>264</v>
      </c>
      <c r="E78" s="96">
        <v>5944</v>
      </c>
      <c r="F78" s="96">
        <v>15855</v>
      </c>
      <c r="G78" s="96">
        <v>42653</v>
      </c>
      <c r="H78" s="96">
        <v>50425</v>
      </c>
      <c r="I78" s="96">
        <v>59023</v>
      </c>
      <c r="J78" s="96">
        <v>65455</v>
      </c>
      <c r="K78" s="96">
        <v>68838</v>
      </c>
      <c r="L78" s="96">
        <v>78297</v>
      </c>
      <c r="M78" s="96">
        <v>86049</v>
      </c>
      <c r="N78" s="96">
        <v>92149</v>
      </c>
      <c r="O78" s="96">
        <v>93097</v>
      </c>
      <c r="P78" s="96">
        <v>93308</v>
      </c>
      <c r="Q78" s="96">
        <v>93407</v>
      </c>
      <c r="R78" s="96">
        <v>93407</v>
      </c>
      <c r="S78" s="96">
        <v>93407</v>
      </c>
    </row>
    <row r="79" spans="1:19" x14ac:dyDescent="0.35">
      <c r="A79" s="121"/>
      <c r="B79" s="122"/>
      <c r="C79" s="39">
        <v>1413</v>
      </c>
      <c r="D79" s="52" t="s">
        <v>265</v>
      </c>
      <c r="E79" s="96">
        <v>5777</v>
      </c>
      <c r="F79" s="96">
        <v>13894</v>
      </c>
      <c r="G79" s="96">
        <v>36041</v>
      </c>
      <c r="H79" s="96">
        <v>43443</v>
      </c>
      <c r="I79" s="96">
        <v>51491</v>
      </c>
      <c r="J79" s="96">
        <v>56825</v>
      </c>
      <c r="K79" s="96">
        <v>60247</v>
      </c>
      <c r="L79" s="96">
        <v>68356</v>
      </c>
      <c r="M79" s="96">
        <v>75928</v>
      </c>
      <c r="N79" s="96">
        <v>82177</v>
      </c>
      <c r="O79" s="96">
        <v>82917</v>
      </c>
      <c r="P79" s="96">
        <v>83063</v>
      </c>
      <c r="Q79" s="96">
        <v>83074</v>
      </c>
      <c r="R79" s="96">
        <v>83074</v>
      </c>
      <c r="S79" s="96">
        <v>83074</v>
      </c>
    </row>
    <row r="80" spans="1:19" x14ac:dyDescent="0.35">
      <c r="A80" s="121"/>
      <c r="B80" s="122"/>
      <c r="C80" s="39">
        <v>1414</v>
      </c>
      <c r="D80" s="52" t="s">
        <v>266</v>
      </c>
      <c r="E80" s="96">
        <v>5777</v>
      </c>
      <c r="F80" s="96">
        <v>13565</v>
      </c>
      <c r="G80" s="96">
        <v>32290</v>
      </c>
      <c r="H80" s="96">
        <v>39171</v>
      </c>
      <c r="I80" s="96">
        <v>44715</v>
      </c>
      <c r="J80" s="96">
        <v>49360</v>
      </c>
      <c r="K80" s="96">
        <v>52046</v>
      </c>
      <c r="L80" s="96">
        <v>59558</v>
      </c>
      <c r="M80" s="96">
        <v>67052</v>
      </c>
      <c r="N80" s="96">
        <v>73094</v>
      </c>
      <c r="O80" s="96">
        <v>73829</v>
      </c>
      <c r="P80" s="96">
        <v>73975</v>
      </c>
      <c r="Q80" s="96">
        <v>73986</v>
      </c>
      <c r="R80" s="96">
        <v>73986</v>
      </c>
      <c r="S80" s="96">
        <v>73986</v>
      </c>
    </row>
    <row r="81" spans="1:19" x14ac:dyDescent="0.35">
      <c r="A81" s="121"/>
      <c r="B81" s="119" t="s">
        <v>190</v>
      </c>
      <c r="C81" s="39">
        <v>1421</v>
      </c>
      <c r="D81" s="52" t="s">
        <v>267</v>
      </c>
      <c r="E81" s="96">
        <v>6228</v>
      </c>
      <c r="F81" s="96">
        <v>23029</v>
      </c>
      <c r="G81" s="96">
        <v>67945</v>
      </c>
      <c r="H81" s="96">
        <v>79415</v>
      </c>
      <c r="I81" s="96">
        <v>95915</v>
      </c>
      <c r="J81" s="96">
        <v>104449</v>
      </c>
      <c r="K81" s="96">
        <v>112343</v>
      </c>
      <c r="L81" s="96">
        <v>131621</v>
      </c>
      <c r="M81" s="96">
        <v>146091</v>
      </c>
      <c r="N81" s="96">
        <v>160355</v>
      </c>
      <c r="O81" s="96">
        <v>162455</v>
      </c>
      <c r="P81" s="96">
        <v>162848</v>
      </c>
      <c r="Q81" s="96">
        <v>163001</v>
      </c>
      <c r="R81" s="96">
        <v>163089</v>
      </c>
      <c r="S81" s="96">
        <v>163089</v>
      </c>
    </row>
    <row r="82" spans="1:19" x14ac:dyDescent="0.35">
      <c r="A82" s="121"/>
      <c r="B82" s="119"/>
      <c r="C82" s="39">
        <v>1422</v>
      </c>
      <c r="D82" s="52" t="s">
        <v>268</v>
      </c>
      <c r="E82" s="96">
        <v>6228</v>
      </c>
      <c r="F82" s="96">
        <v>22359</v>
      </c>
      <c r="G82" s="96">
        <v>60529</v>
      </c>
      <c r="H82" s="96">
        <v>71334</v>
      </c>
      <c r="I82" s="96">
        <v>81958</v>
      </c>
      <c r="J82" s="96">
        <v>88686</v>
      </c>
      <c r="K82" s="96">
        <v>94815</v>
      </c>
      <c r="L82" s="96">
        <v>112321</v>
      </c>
      <c r="M82" s="96">
        <v>126494</v>
      </c>
      <c r="N82" s="96">
        <v>140155</v>
      </c>
      <c r="O82" s="96">
        <v>142234</v>
      </c>
      <c r="P82" s="96">
        <v>142627</v>
      </c>
      <c r="Q82" s="96">
        <v>142780</v>
      </c>
      <c r="R82" s="96">
        <v>142868</v>
      </c>
      <c r="S82" s="96">
        <v>142868</v>
      </c>
    </row>
    <row r="83" spans="1:19" x14ac:dyDescent="0.35">
      <c r="A83" s="121"/>
      <c r="B83" s="119"/>
      <c r="C83" s="39">
        <v>1423</v>
      </c>
      <c r="D83" s="52" t="s">
        <v>269</v>
      </c>
      <c r="E83" s="96">
        <v>5845</v>
      </c>
      <c r="F83" s="96">
        <v>17802</v>
      </c>
      <c r="G83" s="96">
        <v>46944</v>
      </c>
      <c r="H83" s="96">
        <v>57888</v>
      </c>
      <c r="I83" s="96">
        <v>67434</v>
      </c>
      <c r="J83" s="96">
        <v>72539</v>
      </c>
      <c r="K83" s="96">
        <v>78201</v>
      </c>
      <c r="L83" s="96">
        <v>93875</v>
      </c>
      <c r="M83" s="96">
        <v>107310</v>
      </c>
      <c r="N83" s="96">
        <v>120379</v>
      </c>
      <c r="O83" s="96">
        <v>122005</v>
      </c>
      <c r="P83" s="96">
        <v>122266</v>
      </c>
      <c r="Q83" s="96">
        <v>122339</v>
      </c>
      <c r="R83" s="96">
        <v>122339</v>
      </c>
      <c r="S83" s="96">
        <v>122339</v>
      </c>
    </row>
    <row r="84" spans="1:19" x14ac:dyDescent="0.35">
      <c r="A84" s="121"/>
      <c r="B84" s="119"/>
      <c r="C84" s="39">
        <v>1424</v>
      </c>
      <c r="D84" s="52" t="s">
        <v>270</v>
      </c>
      <c r="E84" s="96">
        <v>5845</v>
      </c>
      <c r="F84" s="96">
        <v>17474</v>
      </c>
      <c r="G84" s="96">
        <v>43121</v>
      </c>
      <c r="H84" s="96">
        <v>53500</v>
      </c>
      <c r="I84" s="96">
        <v>60135</v>
      </c>
      <c r="J84" s="96">
        <v>64520</v>
      </c>
      <c r="K84" s="96">
        <v>69333</v>
      </c>
      <c r="L84" s="96">
        <v>84358</v>
      </c>
      <c r="M84" s="96">
        <v>97675</v>
      </c>
      <c r="N84" s="96">
        <v>110477</v>
      </c>
      <c r="O84" s="96">
        <v>112099</v>
      </c>
      <c r="P84" s="96">
        <v>112360</v>
      </c>
      <c r="Q84" s="96">
        <v>112433</v>
      </c>
      <c r="R84" s="96">
        <v>112433</v>
      </c>
      <c r="S84" s="96">
        <v>112433</v>
      </c>
    </row>
    <row r="85" spans="1:19" x14ac:dyDescent="0.35">
      <c r="A85" s="121"/>
      <c r="B85" s="119" t="s">
        <v>195</v>
      </c>
      <c r="C85" s="39">
        <v>1431</v>
      </c>
      <c r="D85" s="52" t="s">
        <v>271</v>
      </c>
      <c r="E85" s="96">
        <v>6380</v>
      </c>
      <c r="F85" s="96">
        <v>20515</v>
      </c>
      <c r="G85" s="96">
        <v>61621</v>
      </c>
      <c r="H85" s="96">
        <v>71453</v>
      </c>
      <c r="I85" s="96">
        <v>85893</v>
      </c>
      <c r="J85" s="96">
        <v>93751</v>
      </c>
      <c r="K85" s="96">
        <v>99335</v>
      </c>
      <c r="L85" s="96">
        <v>122501</v>
      </c>
      <c r="M85" s="96">
        <v>137612</v>
      </c>
      <c r="N85" s="96">
        <v>155513</v>
      </c>
      <c r="O85" s="96">
        <v>157622</v>
      </c>
      <c r="P85" s="96">
        <v>158010</v>
      </c>
      <c r="Q85" s="96">
        <v>158209</v>
      </c>
      <c r="R85" s="96">
        <v>158275</v>
      </c>
      <c r="S85" s="96">
        <v>158275</v>
      </c>
    </row>
    <row r="86" spans="1:19" x14ac:dyDescent="0.35">
      <c r="A86" s="121"/>
      <c r="B86" s="119"/>
      <c r="C86" s="39">
        <v>1432</v>
      </c>
      <c r="D86" s="52" t="s">
        <v>272</v>
      </c>
      <c r="E86" s="96">
        <v>6380</v>
      </c>
      <c r="F86" s="96">
        <v>19845</v>
      </c>
      <c r="G86" s="96">
        <v>54206</v>
      </c>
      <c r="H86" s="96">
        <v>63372</v>
      </c>
      <c r="I86" s="96">
        <v>71936</v>
      </c>
      <c r="J86" s="96">
        <v>77987</v>
      </c>
      <c r="K86" s="96">
        <v>81807</v>
      </c>
      <c r="L86" s="96">
        <v>103202</v>
      </c>
      <c r="M86" s="96">
        <v>118014</v>
      </c>
      <c r="N86" s="96">
        <v>135313</v>
      </c>
      <c r="O86" s="96">
        <v>137402</v>
      </c>
      <c r="P86" s="96">
        <v>137789</v>
      </c>
      <c r="Q86" s="96">
        <v>137988</v>
      </c>
      <c r="R86" s="96">
        <v>138054</v>
      </c>
      <c r="S86" s="96">
        <v>138054</v>
      </c>
    </row>
    <row r="87" spans="1:19" x14ac:dyDescent="0.35">
      <c r="A87" s="121"/>
      <c r="B87" s="119"/>
      <c r="C87" s="39">
        <v>1433</v>
      </c>
      <c r="D87" s="52" t="s">
        <v>273</v>
      </c>
      <c r="E87" s="96">
        <v>6200</v>
      </c>
      <c r="F87" s="96">
        <v>15720</v>
      </c>
      <c r="G87" s="96">
        <v>40847</v>
      </c>
      <c r="H87" s="96">
        <v>49569</v>
      </c>
      <c r="I87" s="96">
        <v>56932</v>
      </c>
      <c r="J87" s="96">
        <v>60764</v>
      </c>
      <c r="K87" s="96">
        <v>64762</v>
      </c>
      <c r="L87" s="96">
        <v>83838</v>
      </c>
      <c r="M87" s="96">
        <v>98171</v>
      </c>
      <c r="N87" s="96">
        <v>115216</v>
      </c>
      <c r="O87" s="96">
        <v>116951</v>
      </c>
      <c r="P87" s="96">
        <v>117196</v>
      </c>
      <c r="Q87" s="96">
        <v>117214</v>
      </c>
      <c r="R87" s="96">
        <v>117214</v>
      </c>
      <c r="S87" s="96">
        <v>117214</v>
      </c>
    </row>
    <row r="88" spans="1:19" x14ac:dyDescent="0.35">
      <c r="A88" s="121"/>
      <c r="B88" s="119"/>
      <c r="C88" s="39">
        <v>1434</v>
      </c>
      <c r="D88" s="52" t="s">
        <v>274</v>
      </c>
      <c r="E88" s="96">
        <v>6200</v>
      </c>
      <c r="F88" s="96">
        <v>15392</v>
      </c>
      <c r="G88" s="96">
        <v>37024</v>
      </c>
      <c r="H88" s="96">
        <v>45181</v>
      </c>
      <c r="I88" s="96">
        <v>49633</v>
      </c>
      <c r="J88" s="96">
        <v>52745</v>
      </c>
      <c r="K88" s="96">
        <v>55894</v>
      </c>
      <c r="L88" s="96">
        <v>74321</v>
      </c>
      <c r="M88" s="96">
        <v>88536</v>
      </c>
      <c r="N88" s="96">
        <v>105315</v>
      </c>
      <c r="O88" s="96">
        <v>107045</v>
      </c>
      <c r="P88" s="96">
        <v>107290</v>
      </c>
      <c r="Q88" s="96">
        <v>107308</v>
      </c>
      <c r="R88" s="96">
        <v>107308</v>
      </c>
      <c r="S88" s="96">
        <v>107308</v>
      </c>
    </row>
    <row r="89" spans="1:19" x14ac:dyDescent="0.35">
      <c r="A89" s="121"/>
      <c r="B89" s="119" t="s">
        <v>200</v>
      </c>
      <c r="C89" s="39">
        <v>1441</v>
      </c>
      <c r="D89" s="52" t="s">
        <v>275</v>
      </c>
      <c r="E89" s="96">
        <v>6453</v>
      </c>
      <c r="F89" s="96">
        <v>23732</v>
      </c>
      <c r="G89" s="96">
        <v>73419</v>
      </c>
      <c r="H89" s="96">
        <v>85662</v>
      </c>
      <c r="I89" s="96">
        <v>102241</v>
      </c>
      <c r="J89" s="96">
        <v>111925</v>
      </c>
      <c r="K89" s="96">
        <v>119704</v>
      </c>
      <c r="L89" s="96">
        <v>141645</v>
      </c>
      <c r="M89" s="96">
        <v>157320</v>
      </c>
      <c r="N89" s="96">
        <v>174743</v>
      </c>
      <c r="O89" s="96">
        <v>178312</v>
      </c>
      <c r="P89" s="96">
        <v>178656</v>
      </c>
      <c r="Q89" s="96">
        <v>178729</v>
      </c>
      <c r="R89" s="96">
        <v>178729</v>
      </c>
      <c r="S89" s="96">
        <v>178729</v>
      </c>
    </row>
    <row r="90" spans="1:19" x14ac:dyDescent="0.35">
      <c r="A90" s="121"/>
      <c r="B90" s="119"/>
      <c r="C90" s="39">
        <v>1442</v>
      </c>
      <c r="D90" s="52" t="s">
        <v>276</v>
      </c>
      <c r="E90" s="96">
        <v>6453</v>
      </c>
      <c r="F90" s="96">
        <v>23063</v>
      </c>
      <c r="G90" s="96">
        <v>66003</v>
      </c>
      <c r="H90" s="96">
        <v>77580</v>
      </c>
      <c r="I90" s="96">
        <v>88284</v>
      </c>
      <c r="J90" s="96">
        <v>96162</v>
      </c>
      <c r="K90" s="96">
        <v>102176</v>
      </c>
      <c r="L90" s="96">
        <v>122346</v>
      </c>
      <c r="M90" s="96">
        <v>137723</v>
      </c>
      <c r="N90" s="96">
        <v>154543</v>
      </c>
      <c r="O90" s="96">
        <v>158091</v>
      </c>
      <c r="P90" s="96">
        <v>158435</v>
      </c>
      <c r="Q90" s="96">
        <v>158508</v>
      </c>
      <c r="R90" s="96">
        <v>158508</v>
      </c>
      <c r="S90" s="96">
        <v>158508</v>
      </c>
    </row>
    <row r="91" spans="1:19" x14ac:dyDescent="0.35">
      <c r="A91" s="121"/>
      <c r="B91" s="119"/>
      <c r="C91" s="39">
        <v>1443</v>
      </c>
      <c r="D91" s="52" t="s">
        <v>277</v>
      </c>
      <c r="E91" s="96">
        <v>5004</v>
      </c>
      <c r="F91" s="96">
        <v>16449</v>
      </c>
      <c r="G91" s="96">
        <v>49731</v>
      </c>
      <c r="H91" s="96">
        <v>60750</v>
      </c>
      <c r="I91" s="96">
        <v>69335</v>
      </c>
      <c r="J91" s="96">
        <v>73890</v>
      </c>
      <c r="K91" s="96">
        <v>79271</v>
      </c>
      <c r="L91" s="96">
        <v>96181</v>
      </c>
      <c r="M91" s="96">
        <v>109836</v>
      </c>
      <c r="N91" s="96">
        <v>126301</v>
      </c>
      <c r="O91" s="96">
        <v>128551</v>
      </c>
      <c r="P91" s="96">
        <v>128895</v>
      </c>
      <c r="Q91" s="96">
        <v>128895</v>
      </c>
      <c r="R91" s="96">
        <v>128895</v>
      </c>
      <c r="S91" s="96">
        <v>128895</v>
      </c>
    </row>
    <row r="92" spans="1:19" x14ac:dyDescent="0.35">
      <c r="A92" s="121"/>
      <c r="B92" s="119"/>
      <c r="C92" s="39">
        <v>1444</v>
      </c>
      <c r="D92" s="52" t="s">
        <v>278</v>
      </c>
      <c r="E92" s="96">
        <v>5004</v>
      </c>
      <c r="F92" s="96">
        <v>16120</v>
      </c>
      <c r="G92" s="96">
        <v>45907</v>
      </c>
      <c r="H92" s="96">
        <v>56361</v>
      </c>
      <c r="I92" s="96">
        <v>62036</v>
      </c>
      <c r="J92" s="96">
        <v>65870</v>
      </c>
      <c r="K92" s="96">
        <v>70404</v>
      </c>
      <c r="L92" s="96">
        <v>86664</v>
      </c>
      <c r="M92" s="96">
        <v>100201</v>
      </c>
      <c r="N92" s="96">
        <v>116400</v>
      </c>
      <c r="O92" s="96">
        <v>118645</v>
      </c>
      <c r="P92" s="96">
        <v>118989</v>
      </c>
      <c r="Q92" s="96">
        <v>118989</v>
      </c>
      <c r="R92" s="96">
        <v>118989</v>
      </c>
      <c r="S92" s="96">
        <v>118989</v>
      </c>
    </row>
    <row r="93" spans="1:19" x14ac:dyDescent="0.35">
      <c r="A93" s="121"/>
      <c r="B93" s="119" t="s">
        <v>205</v>
      </c>
      <c r="C93" s="39">
        <v>1451</v>
      </c>
      <c r="D93" s="52" t="s">
        <v>279</v>
      </c>
      <c r="E93" s="96">
        <v>4717</v>
      </c>
      <c r="F93" s="96">
        <v>20228</v>
      </c>
      <c r="G93" s="96">
        <v>63692</v>
      </c>
      <c r="H93" s="96">
        <v>74925</v>
      </c>
      <c r="I93" s="96">
        <v>91658</v>
      </c>
      <c r="J93" s="96">
        <v>103512</v>
      </c>
      <c r="K93" s="96">
        <v>109446</v>
      </c>
      <c r="L93" s="96">
        <v>123763</v>
      </c>
      <c r="M93" s="96">
        <v>134054</v>
      </c>
      <c r="N93" s="96">
        <v>145831</v>
      </c>
      <c r="O93" s="96">
        <v>147653</v>
      </c>
      <c r="P93" s="96">
        <v>147870</v>
      </c>
      <c r="Q93" s="96">
        <v>147907</v>
      </c>
      <c r="R93" s="96">
        <v>147907</v>
      </c>
      <c r="S93" s="96">
        <v>147907</v>
      </c>
    </row>
    <row r="94" spans="1:19" x14ac:dyDescent="0.35">
      <c r="A94" s="121"/>
      <c r="B94" s="119"/>
      <c r="C94" s="39">
        <v>1452</v>
      </c>
      <c r="D94" s="52" t="s">
        <v>280</v>
      </c>
      <c r="E94" s="96">
        <v>4717</v>
      </c>
      <c r="F94" s="96">
        <v>19559</v>
      </c>
      <c r="G94" s="96">
        <v>56277</v>
      </c>
      <c r="H94" s="96">
        <v>66844</v>
      </c>
      <c r="I94" s="96">
        <v>77701</v>
      </c>
      <c r="J94" s="96">
        <v>87749</v>
      </c>
      <c r="K94" s="96">
        <v>91918</v>
      </c>
      <c r="L94" s="96">
        <v>104463</v>
      </c>
      <c r="M94" s="96">
        <v>114456</v>
      </c>
      <c r="N94" s="96">
        <v>125631</v>
      </c>
      <c r="O94" s="96">
        <v>127432</v>
      </c>
      <c r="P94" s="96">
        <v>127649</v>
      </c>
      <c r="Q94" s="96">
        <v>127686</v>
      </c>
      <c r="R94" s="96">
        <v>127686</v>
      </c>
      <c r="S94" s="96">
        <v>127686</v>
      </c>
    </row>
    <row r="95" spans="1:19" x14ac:dyDescent="0.35">
      <c r="A95" s="121"/>
      <c r="B95" s="119"/>
      <c r="C95" s="39">
        <v>1453</v>
      </c>
      <c r="D95" s="52" t="s">
        <v>281</v>
      </c>
      <c r="E95" s="96">
        <v>4348</v>
      </c>
      <c r="F95" s="96">
        <v>15560</v>
      </c>
      <c r="G95" s="96">
        <v>43529</v>
      </c>
      <c r="H95" s="96">
        <v>53613</v>
      </c>
      <c r="I95" s="96">
        <v>63108</v>
      </c>
      <c r="J95" s="96">
        <v>70855</v>
      </c>
      <c r="K95" s="96">
        <v>75103</v>
      </c>
      <c r="L95" s="96">
        <v>85396</v>
      </c>
      <c r="M95" s="96">
        <v>94659</v>
      </c>
      <c r="N95" s="96">
        <v>105271</v>
      </c>
      <c r="O95" s="96">
        <v>106524</v>
      </c>
      <c r="P95" s="96">
        <v>106741</v>
      </c>
      <c r="Q95" s="96">
        <v>106741</v>
      </c>
      <c r="R95" s="96">
        <v>106741</v>
      </c>
      <c r="S95" s="96">
        <v>106741</v>
      </c>
    </row>
    <row r="96" spans="1:19" x14ac:dyDescent="0.35">
      <c r="A96" s="121"/>
      <c r="B96" s="119"/>
      <c r="C96" s="39">
        <v>1454</v>
      </c>
      <c r="D96" s="52" t="s">
        <v>282</v>
      </c>
      <c r="E96" s="96">
        <v>4348</v>
      </c>
      <c r="F96" s="96">
        <v>15232</v>
      </c>
      <c r="G96" s="96">
        <v>39706</v>
      </c>
      <c r="H96" s="96">
        <v>49224</v>
      </c>
      <c r="I96" s="96">
        <v>55809</v>
      </c>
      <c r="J96" s="96">
        <v>62836</v>
      </c>
      <c r="K96" s="96">
        <v>66235</v>
      </c>
      <c r="L96" s="96">
        <v>75878</v>
      </c>
      <c r="M96" s="96">
        <v>85025</v>
      </c>
      <c r="N96" s="96">
        <v>95369</v>
      </c>
      <c r="O96" s="96">
        <v>96617</v>
      </c>
      <c r="P96" s="96">
        <v>96835</v>
      </c>
      <c r="Q96" s="96">
        <v>96835</v>
      </c>
      <c r="R96" s="96">
        <v>96835</v>
      </c>
      <c r="S96" s="96">
        <v>96835</v>
      </c>
    </row>
    <row r="97" spans="1:19" x14ac:dyDescent="0.35">
      <c r="A97" s="121"/>
      <c r="B97" s="123" t="s">
        <v>210</v>
      </c>
      <c r="C97" s="39">
        <v>1481</v>
      </c>
      <c r="D97" s="52" t="s">
        <v>283</v>
      </c>
      <c r="E97" s="96">
        <v>4143</v>
      </c>
      <c r="F97" s="96">
        <v>21577</v>
      </c>
      <c r="G97" s="96">
        <v>65483</v>
      </c>
      <c r="H97" s="96">
        <v>79321</v>
      </c>
      <c r="I97" s="96">
        <v>97498</v>
      </c>
      <c r="J97" s="96">
        <v>109397</v>
      </c>
      <c r="K97" s="96">
        <v>115440</v>
      </c>
      <c r="L97" s="96">
        <v>128801</v>
      </c>
      <c r="M97" s="96">
        <v>139008</v>
      </c>
      <c r="N97" s="96">
        <v>148076</v>
      </c>
      <c r="O97" s="96">
        <v>149862</v>
      </c>
      <c r="P97" s="96">
        <v>150335</v>
      </c>
      <c r="Q97" s="96">
        <v>150734</v>
      </c>
      <c r="R97" s="96">
        <v>150734</v>
      </c>
      <c r="S97" s="96">
        <v>150734</v>
      </c>
    </row>
    <row r="98" spans="1:19" x14ac:dyDescent="0.35">
      <c r="A98" s="121"/>
      <c r="B98" s="123"/>
      <c r="C98" s="39">
        <v>1482</v>
      </c>
      <c r="D98" s="52" t="s">
        <v>284</v>
      </c>
      <c r="E98" s="96">
        <v>4143</v>
      </c>
      <c r="F98" s="96">
        <v>20908</v>
      </c>
      <c r="G98" s="96">
        <v>58067</v>
      </c>
      <c r="H98" s="96">
        <v>71468</v>
      </c>
      <c r="I98" s="96">
        <v>83769</v>
      </c>
      <c r="J98" s="96">
        <v>94014</v>
      </c>
      <c r="K98" s="96">
        <v>98292</v>
      </c>
      <c r="L98" s="96">
        <v>109996</v>
      </c>
      <c r="M98" s="96">
        <v>119905</v>
      </c>
      <c r="N98" s="96">
        <v>128637</v>
      </c>
      <c r="O98" s="96">
        <v>130402</v>
      </c>
      <c r="P98" s="96">
        <v>130875</v>
      </c>
      <c r="Q98" s="96">
        <v>131274</v>
      </c>
      <c r="R98" s="96">
        <v>131274</v>
      </c>
      <c r="S98" s="96">
        <v>131274</v>
      </c>
    </row>
    <row r="99" spans="1:19" x14ac:dyDescent="0.35">
      <c r="A99" s="121"/>
      <c r="B99" s="123"/>
      <c r="C99" s="39">
        <v>1483</v>
      </c>
      <c r="D99" s="52" t="s">
        <v>285</v>
      </c>
      <c r="E99" s="96">
        <v>4220</v>
      </c>
      <c r="F99" s="96">
        <v>17254</v>
      </c>
      <c r="G99" s="96">
        <v>45614</v>
      </c>
      <c r="H99" s="96">
        <v>58537</v>
      </c>
      <c r="I99" s="96">
        <v>69528</v>
      </c>
      <c r="J99" s="96">
        <v>77593</v>
      </c>
      <c r="K99" s="96">
        <v>81954</v>
      </c>
      <c r="L99" s="96">
        <v>91404</v>
      </c>
      <c r="M99" s="96">
        <v>100753</v>
      </c>
      <c r="N99" s="96">
        <v>109245</v>
      </c>
      <c r="O99" s="96">
        <v>110743</v>
      </c>
      <c r="P99" s="96">
        <v>110950</v>
      </c>
      <c r="Q99" s="96">
        <v>110950</v>
      </c>
      <c r="R99" s="96">
        <v>110950</v>
      </c>
      <c r="S99" s="96">
        <v>110950</v>
      </c>
    </row>
    <row r="100" spans="1:19" x14ac:dyDescent="0.35">
      <c r="A100" s="121"/>
      <c r="B100" s="123"/>
      <c r="C100" s="53">
        <v>1484</v>
      </c>
      <c r="D100" s="54" t="s">
        <v>286</v>
      </c>
      <c r="E100" s="96">
        <v>4220</v>
      </c>
      <c r="F100" s="96">
        <v>16925</v>
      </c>
      <c r="G100" s="96">
        <v>41791</v>
      </c>
      <c r="H100" s="96">
        <v>54149</v>
      </c>
      <c r="I100" s="96">
        <v>62229</v>
      </c>
      <c r="J100" s="96">
        <v>69574</v>
      </c>
      <c r="K100" s="96">
        <v>73086</v>
      </c>
      <c r="L100" s="96">
        <v>81887</v>
      </c>
      <c r="M100" s="96">
        <v>91119</v>
      </c>
      <c r="N100" s="96">
        <v>99344</v>
      </c>
      <c r="O100" s="96">
        <v>100837</v>
      </c>
      <c r="P100" s="96">
        <v>101044</v>
      </c>
      <c r="Q100" s="96">
        <v>101044</v>
      </c>
      <c r="R100" s="96">
        <v>101044</v>
      </c>
      <c r="S100" s="96">
        <v>101044</v>
      </c>
    </row>
    <row r="101" spans="1:19" x14ac:dyDescent="0.35">
      <c r="A101" s="121" t="s">
        <v>116</v>
      </c>
      <c r="B101" s="122" t="s">
        <v>185</v>
      </c>
      <c r="C101" s="50">
        <v>1511</v>
      </c>
      <c r="D101" s="51" t="s">
        <v>287</v>
      </c>
      <c r="E101" s="96">
        <v>4953</v>
      </c>
      <c r="F101" s="96">
        <v>11593</v>
      </c>
      <c r="G101" s="96">
        <v>33726</v>
      </c>
      <c r="H101" s="96">
        <v>38992</v>
      </c>
      <c r="I101" s="96">
        <v>46815</v>
      </c>
      <c r="J101" s="96">
        <v>50107</v>
      </c>
      <c r="K101" s="96">
        <v>53172</v>
      </c>
      <c r="L101" s="96">
        <v>59666</v>
      </c>
      <c r="M101" s="96">
        <v>63925</v>
      </c>
      <c r="N101" s="96">
        <v>69260</v>
      </c>
      <c r="O101" s="96">
        <v>69952</v>
      </c>
      <c r="P101" s="96">
        <v>70066</v>
      </c>
      <c r="Q101" s="96">
        <v>70066</v>
      </c>
      <c r="R101" s="96">
        <v>70066</v>
      </c>
      <c r="S101" s="96">
        <v>70066</v>
      </c>
    </row>
    <row r="102" spans="1:19" x14ac:dyDescent="0.35">
      <c r="A102" s="121"/>
      <c r="B102" s="122"/>
      <c r="C102" s="39">
        <v>1512</v>
      </c>
      <c r="D102" s="52" t="s">
        <v>288</v>
      </c>
      <c r="E102" s="96">
        <v>4953</v>
      </c>
      <c r="F102" s="96">
        <v>10924</v>
      </c>
      <c r="G102" s="96">
        <v>26438</v>
      </c>
      <c r="H102" s="96">
        <v>31313</v>
      </c>
      <c r="I102" s="96">
        <v>35175</v>
      </c>
      <c r="J102" s="96">
        <v>37055</v>
      </c>
      <c r="K102" s="96">
        <v>38830</v>
      </c>
      <c r="L102" s="96">
        <v>44231</v>
      </c>
      <c r="M102" s="96">
        <v>48329</v>
      </c>
      <c r="N102" s="96">
        <v>53175</v>
      </c>
      <c r="O102" s="96">
        <v>53846</v>
      </c>
      <c r="P102" s="96">
        <v>53960</v>
      </c>
      <c r="Q102" s="96">
        <v>53960</v>
      </c>
      <c r="R102" s="96">
        <v>53960</v>
      </c>
      <c r="S102" s="96">
        <v>53960</v>
      </c>
    </row>
    <row r="103" spans="1:19" x14ac:dyDescent="0.35">
      <c r="A103" s="121"/>
      <c r="B103" s="122"/>
      <c r="C103" s="39">
        <v>1513</v>
      </c>
      <c r="D103" s="52" t="s">
        <v>289</v>
      </c>
      <c r="E103" s="96">
        <v>4953</v>
      </c>
      <c r="F103" s="96">
        <v>10851</v>
      </c>
      <c r="G103" s="96">
        <v>26240</v>
      </c>
      <c r="H103" s="96">
        <v>30997</v>
      </c>
      <c r="I103" s="96">
        <v>34676</v>
      </c>
      <c r="J103" s="96">
        <v>36449</v>
      </c>
      <c r="K103" s="96">
        <v>38185</v>
      </c>
      <c r="L103" s="96">
        <v>43387</v>
      </c>
      <c r="M103" s="96">
        <v>47294</v>
      </c>
      <c r="N103" s="96">
        <v>52133</v>
      </c>
      <c r="O103" s="96">
        <v>52803</v>
      </c>
      <c r="P103" s="96">
        <v>52918</v>
      </c>
      <c r="Q103" s="96">
        <v>52918</v>
      </c>
      <c r="R103" s="96">
        <v>52918</v>
      </c>
      <c r="S103" s="96">
        <v>52918</v>
      </c>
    </row>
    <row r="104" spans="1:19" x14ac:dyDescent="0.35">
      <c r="A104" s="121"/>
      <c r="B104" s="122"/>
      <c r="C104" s="39">
        <v>1514</v>
      </c>
      <c r="D104" s="52" t="s">
        <v>290</v>
      </c>
      <c r="E104" s="96">
        <v>4953</v>
      </c>
      <c r="F104" s="96">
        <v>10522</v>
      </c>
      <c r="G104" s="96">
        <v>22655</v>
      </c>
      <c r="H104" s="96">
        <v>27165</v>
      </c>
      <c r="I104" s="96">
        <v>29144</v>
      </c>
      <c r="J104" s="96">
        <v>30439</v>
      </c>
      <c r="K104" s="96">
        <v>31644</v>
      </c>
      <c r="L104" s="96">
        <v>36503</v>
      </c>
      <c r="M104" s="96">
        <v>40352</v>
      </c>
      <c r="N104" s="96">
        <v>44985</v>
      </c>
      <c r="O104" s="96">
        <v>45650</v>
      </c>
      <c r="P104" s="96">
        <v>45764</v>
      </c>
      <c r="Q104" s="96">
        <v>45764</v>
      </c>
      <c r="R104" s="96">
        <v>45764</v>
      </c>
      <c r="S104" s="96">
        <v>45764</v>
      </c>
    </row>
    <row r="105" spans="1:19" x14ac:dyDescent="0.35">
      <c r="A105" s="121"/>
      <c r="B105" s="119" t="s">
        <v>190</v>
      </c>
      <c r="C105" s="39">
        <v>1521</v>
      </c>
      <c r="D105" s="52" t="s">
        <v>291</v>
      </c>
      <c r="E105" s="96">
        <v>4785</v>
      </c>
      <c r="F105" s="96">
        <v>19079</v>
      </c>
      <c r="G105" s="96">
        <v>59945</v>
      </c>
      <c r="H105" s="96">
        <v>68078</v>
      </c>
      <c r="I105" s="96">
        <v>79014</v>
      </c>
      <c r="J105" s="96">
        <v>83937</v>
      </c>
      <c r="K105" s="96">
        <v>88230</v>
      </c>
      <c r="L105" s="96">
        <v>99041</v>
      </c>
      <c r="M105" s="96">
        <v>105900</v>
      </c>
      <c r="N105" s="96">
        <v>115039</v>
      </c>
      <c r="O105" s="96">
        <v>116309</v>
      </c>
      <c r="P105" s="96">
        <v>116541</v>
      </c>
      <c r="Q105" s="96">
        <v>116541</v>
      </c>
      <c r="R105" s="96">
        <v>116541</v>
      </c>
      <c r="S105" s="96">
        <v>116541</v>
      </c>
    </row>
    <row r="106" spans="1:19" x14ac:dyDescent="0.35">
      <c r="A106" s="121"/>
      <c r="B106" s="119"/>
      <c r="C106" s="39">
        <v>1522</v>
      </c>
      <c r="D106" s="52" t="s">
        <v>292</v>
      </c>
      <c r="E106" s="96">
        <v>4785</v>
      </c>
      <c r="F106" s="96">
        <v>18409</v>
      </c>
      <c r="G106" s="96">
        <v>52629</v>
      </c>
      <c r="H106" s="96">
        <v>60095</v>
      </c>
      <c r="I106" s="96">
        <v>66506</v>
      </c>
      <c r="J106" s="96">
        <v>69701</v>
      </c>
      <c r="K106" s="96">
        <v>72407</v>
      </c>
      <c r="L106" s="96">
        <v>81476</v>
      </c>
      <c r="M106" s="96">
        <v>88090</v>
      </c>
      <c r="N106" s="96">
        <v>96672</v>
      </c>
      <c r="O106" s="96">
        <v>97920</v>
      </c>
      <c r="P106" s="96">
        <v>98153</v>
      </c>
      <c r="Q106" s="96">
        <v>98153</v>
      </c>
      <c r="R106" s="96">
        <v>98153</v>
      </c>
      <c r="S106" s="96">
        <v>98153</v>
      </c>
    </row>
    <row r="107" spans="1:19" x14ac:dyDescent="0.35">
      <c r="A107" s="121"/>
      <c r="B107" s="119"/>
      <c r="C107" s="39">
        <v>1523</v>
      </c>
      <c r="D107" s="52" t="s">
        <v>293</v>
      </c>
      <c r="E107" s="96">
        <v>4785</v>
      </c>
      <c r="F107" s="96">
        <v>14911</v>
      </c>
      <c r="G107" s="96">
        <v>41491</v>
      </c>
      <c r="H107" s="96">
        <v>49519</v>
      </c>
      <c r="I107" s="96">
        <v>55684</v>
      </c>
      <c r="J107" s="96">
        <v>58766</v>
      </c>
      <c r="K107" s="96">
        <v>61450</v>
      </c>
      <c r="L107" s="96">
        <v>70240</v>
      </c>
      <c r="M107" s="96">
        <v>76599</v>
      </c>
      <c r="N107" s="96">
        <v>85172</v>
      </c>
      <c r="O107" s="96">
        <v>86420</v>
      </c>
      <c r="P107" s="96">
        <v>86653</v>
      </c>
      <c r="Q107" s="96">
        <v>86653</v>
      </c>
      <c r="R107" s="96">
        <v>86653</v>
      </c>
      <c r="S107" s="96">
        <v>86653</v>
      </c>
    </row>
    <row r="108" spans="1:19" x14ac:dyDescent="0.35">
      <c r="A108" s="121"/>
      <c r="B108" s="119"/>
      <c r="C108" s="39">
        <v>1524</v>
      </c>
      <c r="D108" s="52" t="s">
        <v>294</v>
      </c>
      <c r="E108" s="96">
        <v>4785</v>
      </c>
      <c r="F108" s="96">
        <v>14582</v>
      </c>
      <c r="G108" s="96">
        <v>37735</v>
      </c>
      <c r="H108" s="96">
        <v>45251</v>
      </c>
      <c r="I108" s="96">
        <v>48959</v>
      </c>
      <c r="J108" s="96">
        <v>51360</v>
      </c>
      <c r="K108" s="96">
        <v>53279</v>
      </c>
      <c r="L108" s="96">
        <v>61437</v>
      </c>
      <c r="M108" s="96">
        <v>67698</v>
      </c>
      <c r="N108" s="96">
        <v>76021</v>
      </c>
      <c r="O108" s="96">
        <v>77264</v>
      </c>
      <c r="P108" s="96">
        <v>77496</v>
      </c>
      <c r="Q108" s="96">
        <v>77496</v>
      </c>
      <c r="R108" s="96">
        <v>77496</v>
      </c>
      <c r="S108" s="96">
        <v>77496</v>
      </c>
    </row>
    <row r="109" spans="1:19" x14ac:dyDescent="0.35">
      <c r="A109" s="121"/>
      <c r="B109" s="119" t="s">
        <v>195</v>
      </c>
      <c r="C109" s="39">
        <v>1531</v>
      </c>
      <c r="D109" s="52" t="s">
        <v>295</v>
      </c>
      <c r="E109" s="96">
        <v>3793</v>
      </c>
      <c r="F109" s="96">
        <v>11160</v>
      </c>
      <c r="G109" s="96">
        <v>34802</v>
      </c>
      <c r="H109" s="96">
        <v>39931</v>
      </c>
      <c r="I109" s="96">
        <v>49234</v>
      </c>
      <c r="J109" s="96">
        <v>52239</v>
      </c>
      <c r="K109" s="96">
        <v>54557</v>
      </c>
      <c r="L109" s="96">
        <v>60945</v>
      </c>
      <c r="M109" s="96">
        <v>65086</v>
      </c>
      <c r="N109" s="96">
        <v>69337</v>
      </c>
      <c r="O109" s="96">
        <v>69833</v>
      </c>
      <c r="P109" s="96">
        <v>69995</v>
      </c>
      <c r="Q109" s="96">
        <v>70094</v>
      </c>
      <c r="R109" s="96">
        <v>70094</v>
      </c>
      <c r="S109" s="96">
        <v>70094</v>
      </c>
    </row>
    <row r="110" spans="1:19" x14ac:dyDescent="0.35">
      <c r="A110" s="121"/>
      <c r="B110" s="119"/>
      <c r="C110" s="39">
        <v>1532</v>
      </c>
      <c r="D110" s="52" t="s">
        <v>296</v>
      </c>
      <c r="E110" s="96">
        <v>3793</v>
      </c>
      <c r="F110" s="96">
        <v>10490</v>
      </c>
      <c r="G110" s="96">
        <v>27801</v>
      </c>
      <c r="H110" s="96">
        <v>32597</v>
      </c>
      <c r="I110" s="96">
        <v>37636</v>
      </c>
      <c r="J110" s="96">
        <v>39993</v>
      </c>
      <c r="K110" s="96">
        <v>41358</v>
      </c>
      <c r="L110" s="96">
        <v>46834</v>
      </c>
      <c r="M110" s="96">
        <v>50838</v>
      </c>
      <c r="N110" s="96">
        <v>54973</v>
      </c>
      <c r="O110" s="96">
        <v>55469</v>
      </c>
      <c r="P110" s="96">
        <v>55631</v>
      </c>
      <c r="Q110" s="96">
        <v>55730</v>
      </c>
      <c r="R110" s="96">
        <v>55730</v>
      </c>
      <c r="S110" s="96">
        <v>55730</v>
      </c>
    </row>
    <row r="111" spans="1:19" x14ac:dyDescent="0.35">
      <c r="A111" s="121"/>
      <c r="B111" s="119"/>
      <c r="C111" s="39">
        <v>1533</v>
      </c>
      <c r="D111" s="52" t="s">
        <v>297</v>
      </c>
      <c r="E111" s="96">
        <v>3798</v>
      </c>
      <c r="F111" s="96">
        <v>9203</v>
      </c>
      <c r="G111" s="96">
        <v>24048</v>
      </c>
      <c r="H111" s="96">
        <v>29032</v>
      </c>
      <c r="I111" s="96">
        <v>34183</v>
      </c>
      <c r="J111" s="96">
        <v>36264</v>
      </c>
      <c r="K111" s="96">
        <v>38067</v>
      </c>
      <c r="L111" s="96">
        <v>43415</v>
      </c>
      <c r="M111" s="96">
        <v>47958</v>
      </c>
      <c r="N111" s="96">
        <v>52266</v>
      </c>
      <c r="O111" s="96">
        <v>52702</v>
      </c>
      <c r="P111" s="96">
        <v>52798</v>
      </c>
      <c r="Q111" s="96">
        <v>52809</v>
      </c>
      <c r="R111" s="96">
        <v>52809</v>
      </c>
      <c r="S111" s="96">
        <v>52809</v>
      </c>
    </row>
    <row r="112" spans="1:19" x14ac:dyDescent="0.35">
      <c r="A112" s="121"/>
      <c r="B112" s="119"/>
      <c r="C112" s="39">
        <v>1534</v>
      </c>
      <c r="D112" s="52" t="s">
        <v>298</v>
      </c>
      <c r="E112" s="96">
        <v>3798</v>
      </c>
      <c r="F112" s="96">
        <v>8874</v>
      </c>
      <c r="G112" s="96">
        <v>20409</v>
      </c>
      <c r="H112" s="96">
        <v>25008</v>
      </c>
      <c r="I112" s="96">
        <v>27823</v>
      </c>
      <c r="J112" s="96">
        <v>29626</v>
      </c>
      <c r="K112" s="96">
        <v>30883</v>
      </c>
      <c r="L112" s="96">
        <v>35864</v>
      </c>
      <c r="M112" s="96">
        <v>40348</v>
      </c>
      <c r="N112" s="96">
        <v>44620</v>
      </c>
      <c r="O112" s="96">
        <v>45055</v>
      </c>
      <c r="P112" s="96">
        <v>45152</v>
      </c>
      <c r="Q112" s="96">
        <v>45163</v>
      </c>
      <c r="R112" s="96">
        <v>45163</v>
      </c>
      <c r="S112" s="96">
        <v>45163</v>
      </c>
    </row>
    <row r="113" spans="1:19" x14ac:dyDescent="0.35">
      <c r="A113" s="121"/>
      <c r="B113" s="119" t="s">
        <v>200</v>
      </c>
      <c r="C113" s="39">
        <v>1541</v>
      </c>
      <c r="D113" s="52" t="s">
        <v>299</v>
      </c>
      <c r="E113" s="96">
        <v>2784</v>
      </c>
      <c r="F113" s="96">
        <v>13796</v>
      </c>
      <c r="G113" s="96">
        <v>47778</v>
      </c>
      <c r="H113" s="96">
        <v>55465</v>
      </c>
      <c r="I113" s="96">
        <v>66544</v>
      </c>
      <c r="J113" s="96">
        <v>71906</v>
      </c>
      <c r="K113" s="96">
        <v>76586</v>
      </c>
      <c r="L113" s="96">
        <v>88524</v>
      </c>
      <c r="M113" s="96">
        <v>96343</v>
      </c>
      <c r="N113" s="96">
        <v>105130</v>
      </c>
      <c r="O113" s="96">
        <v>106454</v>
      </c>
      <c r="P113" s="96">
        <v>106652</v>
      </c>
      <c r="Q113" s="96">
        <v>106689</v>
      </c>
      <c r="R113" s="96">
        <v>106689</v>
      </c>
      <c r="S113" s="96">
        <v>106689</v>
      </c>
    </row>
    <row r="114" spans="1:19" x14ac:dyDescent="0.35">
      <c r="A114" s="121"/>
      <c r="B114" s="119"/>
      <c r="C114" s="39">
        <v>1542</v>
      </c>
      <c r="D114" s="52" t="s">
        <v>300</v>
      </c>
      <c r="E114" s="96">
        <v>2784</v>
      </c>
      <c r="F114" s="96">
        <v>13126</v>
      </c>
      <c r="G114" s="96">
        <v>40477</v>
      </c>
      <c r="H114" s="96">
        <v>47458</v>
      </c>
      <c r="I114" s="96">
        <v>54135</v>
      </c>
      <c r="J114" s="96">
        <v>57826</v>
      </c>
      <c r="K114" s="96">
        <v>61017</v>
      </c>
      <c r="L114" s="96">
        <v>71287</v>
      </c>
      <c r="M114" s="96">
        <v>78914</v>
      </c>
      <c r="N114" s="96">
        <v>87212</v>
      </c>
      <c r="O114" s="96">
        <v>88515</v>
      </c>
      <c r="P114" s="96">
        <v>88714</v>
      </c>
      <c r="Q114" s="96">
        <v>88750</v>
      </c>
      <c r="R114" s="96">
        <v>88750</v>
      </c>
      <c r="S114" s="96">
        <v>88750</v>
      </c>
    </row>
    <row r="115" spans="1:19" x14ac:dyDescent="0.35">
      <c r="A115" s="121"/>
      <c r="B115" s="119"/>
      <c r="C115" s="39">
        <v>1543</v>
      </c>
      <c r="D115" s="52" t="s">
        <v>301</v>
      </c>
      <c r="E115" s="96">
        <v>2537</v>
      </c>
      <c r="F115" s="96">
        <v>9951</v>
      </c>
      <c r="G115" s="96">
        <v>31055</v>
      </c>
      <c r="H115" s="96">
        <v>38244</v>
      </c>
      <c r="I115" s="96">
        <v>44391</v>
      </c>
      <c r="J115" s="96">
        <v>47423</v>
      </c>
      <c r="K115" s="96">
        <v>50354</v>
      </c>
      <c r="L115" s="96">
        <v>59921</v>
      </c>
      <c r="M115" s="96">
        <v>67135</v>
      </c>
      <c r="N115" s="96">
        <v>75306</v>
      </c>
      <c r="O115" s="96">
        <v>76398</v>
      </c>
      <c r="P115" s="96">
        <v>76597</v>
      </c>
      <c r="Q115" s="96">
        <v>76633</v>
      </c>
      <c r="R115" s="96">
        <v>76633</v>
      </c>
      <c r="S115" s="96">
        <v>76633</v>
      </c>
    </row>
    <row r="116" spans="1:19" x14ac:dyDescent="0.35">
      <c r="A116" s="121"/>
      <c r="B116" s="119"/>
      <c r="C116" s="39">
        <v>1544</v>
      </c>
      <c r="D116" s="52" t="s">
        <v>302</v>
      </c>
      <c r="E116" s="96">
        <v>2537</v>
      </c>
      <c r="F116" s="96">
        <v>9622</v>
      </c>
      <c r="G116" s="96">
        <v>27310</v>
      </c>
      <c r="H116" s="96">
        <v>34006</v>
      </c>
      <c r="I116" s="96">
        <v>37713</v>
      </c>
      <c r="J116" s="96">
        <v>40086</v>
      </c>
      <c r="K116" s="96">
        <v>42302</v>
      </c>
      <c r="L116" s="96">
        <v>51280</v>
      </c>
      <c r="M116" s="96">
        <v>58415</v>
      </c>
      <c r="N116" s="96">
        <v>66379</v>
      </c>
      <c r="O116" s="96">
        <v>67466</v>
      </c>
      <c r="P116" s="96">
        <v>67664</v>
      </c>
      <c r="Q116" s="96">
        <v>67701</v>
      </c>
      <c r="R116" s="96">
        <v>67701</v>
      </c>
      <c r="S116" s="96">
        <v>67701</v>
      </c>
    </row>
    <row r="117" spans="1:19" x14ac:dyDescent="0.35">
      <c r="A117" s="121"/>
      <c r="B117" s="119" t="s">
        <v>205</v>
      </c>
      <c r="C117" s="39">
        <v>1551</v>
      </c>
      <c r="D117" s="52" t="s">
        <v>303</v>
      </c>
      <c r="E117" s="96">
        <v>2349</v>
      </c>
      <c r="F117" s="96">
        <v>11112</v>
      </c>
      <c r="G117" s="96">
        <v>38614</v>
      </c>
      <c r="H117" s="96">
        <v>45536</v>
      </c>
      <c r="I117" s="96">
        <v>58555</v>
      </c>
      <c r="J117" s="96">
        <v>65038</v>
      </c>
      <c r="K117" s="96">
        <v>69138</v>
      </c>
      <c r="L117" s="96">
        <v>76947</v>
      </c>
      <c r="M117" s="96">
        <v>81937</v>
      </c>
      <c r="N117" s="96">
        <v>86982</v>
      </c>
      <c r="O117" s="96">
        <v>87442</v>
      </c>
      <c r="P117" s="96">
        <v>87535</v>
      </c>
      <c r="Q117" s="96">
        <v>87572</v>
      </c>
      <c r="R117" s="96">
        <v>87572</v>
      </c>
      <c r="S117" s="96">
        <v>87572</v>
      </c>
    </row>
    <row r="118" spans="1:19" x14ac:dyDescent="0.35">
      <c r="A118" s="121"/>
      <c r="B118" s="119"/>
      <c r="C118" s="39">
        <v>1552</v>
      </c>
      <c r="D118" s="52" t="s">
        <v>304</v>
      </c>
      <c r="E118" s="96">
        <v>2349</v>
      </c>
      <c r="F118" s="96">
        <v>10443</v>
      </c>
      <c r="G118" s="96">
        <v>31243</v>
      </c>
      <c r="H118" s="96">
        <v>37504</v>
      </c>
      <c r="I118" s="96">
        <v>45057</v>
      </c>
      <c r="J118" s="96">
        <v>50001</v>
      </c>
      <c r="K118" s="96">
        <v>52554</v>
      </c>
      <c r="L118" s="96">
        <v>58750</v>
      </c>
      <c r="M118" s="96">
        <v>63549</v>
      </c>
      <c r="N118" s="96">
        <v>68127</v>
      </c>
      <c r="O118" s="96">
        <v>68566</v>
      </c>
      <c r="P118" s="96">
        <v>68659</v>
      </c>
      <c r="Q118" s="96">
        <v>68696</v>
      </c>
      <c r="R118" s="96">
        <v>68696</v>
      </c>
      <c r="S118" s="96">
        <v>68696</v>
      </c>
    </row>
    <row r="119" spans="1:19" x14ac:dyDescent="0.35">
      <c r="A119" s="121"/>
      <c r="B119" s="119"/>
      <c r="C119" s="39">
        <v>1553</v>
      </c>
      <c r="D119" s="52" t="s">
        <v>305</v>
      </c>
      <c r="E119" s="96">
        <v>2349</v>
      </c>
      <c r="F119" s="96">
        <v>9146</v>
      </c>
      <c r="G119" s="96">
        <v>27420</v>
      </c>
      <c r="H119" s="96">
        <v>33658</v>
      </c>
      <c r="I119" s="96">
        <v>40687</v>
      </c>
      <c r="J119" s="96">
        <v>45108</v>
      </c>
      <c r="K119" s="96">
        <v>47412</v>
      </c>
      <c r="L119" s="96">
        <v>52970</v>
      </c>
      <c r="M119" s="96">
        <v>57622</v>
      </c>
      <c r="N119" s="96">
        <v>62329</v>
      </c>
      <c r="O119" s="96">
        <v>62767</v>
      </c>
      <c r="P119" s="96">
        <v>62861</v>
      </c>
      <c r="Q119" s="96">
        <v>62898</v>
      </c>
      <c r="R119" s="96">
        <v>62898</v>
      </c>
      <c r="S119" s="96">
        <v>62898</v>
      </c>
    </row>
    <row r="120" spans="1:19" x14ac:dyDescent="0.35">
      <c r="A120" s="121"/>
      <c r="B120" s="119"/>
      <c r="C120" s="39">
        <v>1554</v>
      </c>
      <c r="D120" s="52" t="s">
        <v>306</v>
      </c>
      <c r="E120" s="96">
        <v>2349</v>
      </c>
      <c r="F120" s="96">
        <v>8817</v>
      </c>
      <c r="G120" s="96">
        <v>23623</v>
      </c>
      <c r="H120" s="96">
        <v>29379</v>
      </c>
      <c r="I120" s="96">
        <v>33598</v>
      </c>
      <c r="J120" s="96">
        <v>37434</v>
      </c>
      <c r="K120" s="96">
        <v>39015</v>
      </c>
      <c r="L120" s="96">
        <v>44015</v>
      </c>
      <c r="M120" s="96">
        <v>48589</v>
      </c>
      <c r="N120" s="96">
        <v>53116</v>
      </c>
      <c r="O120" s="96">
        <v>53549</v>
      </c>
      <c r="P120" s="96">
        <v>53642</v>
      </c>
      <c r="Q120" s="96">
        <v>53679</v>
      </c>
      <c r="R120" s="96">
        <v>53679</v>
      </c>
      <c r="S120" s="96">
        <v>53679</v>
      </c>
    </row>
    <row r="121" spans="1:19" x14ac:dyDescent="0.35">
      <c r="A121" s="121"/>
      <c r="B121" s="123" t="s">
        <v>210</v>
      </c>
      <c r="C121" s="39">
        <v>1581</v>
      </c>
      <c r="D121" s="52" t="s">
        <v>307</v>
      </c>
      <c r="E121" s="96">
        <v>2253</v>
      </c>
      <c r="F121" s="96">
        <v>11900</v>
      </c>
      <c r="G121" s="96">
        <v>39638</v>
      </c>
      <c r="H121" s="96">
        <v>47989</v>
      </c>
      <c r="I121" s="96">
        <v>61748</v>
      </c>
      <c r="J121" s="96">
        <v>68399</v>
      </c>
      <c r="K121" s="96">
        <v>72550</v>
      </c>
      <c r="L121" s="96">
        <v>79980</v>
      </c>
      <c r="M121" s="96">
        <v>84943</v>
      </c>
      <c r="N121" s="96">
        <v>88849</v>
      </c>
      <c r="O121" s="96">
        <v>89421</v>
      </c>
      <c r="P121" s="96">
        <v>89625</v>
      </c>
      <c r="Q121" s="96">
        <v>89835</v>
      </c>
      <c r="R121" s="96">
        <v>89835</v>
      </c>
      <c r="S121" s="96">
        <v>89835</v>
      </c>
    </row>
    <row r="122" spans="1:19" x14ac:dyDescent="0.35">
      <c r="A122" s="121"/>
      <c r="B122" s="123"/>
      <c r="C122" s="39">
        <v>1582</v>
      </c>
      <c r="D122" s="52" t="s">
        <v>308</v>
      </c>
      <c r="E122" s="96">
        <v>2253</v>
      </c>
      <c r="F122" s="96">
        <v>10953</v>
      </c>
      <c r="G122" s="96">
        <v>31574</v>
      </c>
      <c r="H122" s="96">
        <v>39264</v>
      </c>
      <c r="I122" s="96">
        <v>47556</v>
      </c>
      <c r="J122" s="96">
        <v>52667</v>
      </c>
      <c r="K122" s="96">
        <v>55272</v>
      </c>
      <c r="L122" s="96">
        <v>61089</v>
      </c>
      <c r="M122" s="96">
        <v>65861</v>
      </c>
      <c r="N122" s="96">
        <v>69301</v>
      </c>
      <c r="O122" s="96">
        <v>69851</v>
      </c>
      <c r="P122" s="96">
        <v>70055</v>
      </c>
      <c r="Q122" s="96">
        <v>70265</v>
      </c>
      <c r="R122" s="96">
        <v>70265</v>
      </c>
      <c r="S122" s="96">
        <v>70265</v>
      </c>
    </row>
    <row r="123" spans="1:19" x14ac:dyDescent="0.35">
      <c r="A123" s="121"/>
      <c r="B123" s="123"/>
      <c r="C123" s="39">
        <v>1583</v>
      </c>
      <c r="D123" s="52" t="s">
        <v>309</v>
      </c>
      <c r="E123" s="96">
        <v>2253</v>
      </c>
      <c r="F123" s="96">
        <v>9818</v>
      </c>
      <c r="G123" s="96">
        <v>28212</v>
      </c>
      <c r="H123" s="96">
        <v>35822</v>
      </c>
      <c r="I123" s="96">
        <v>43533</v>
      </c>
      <c r="J123" s="96">
        <v>48063</v>
      </c>
      <c r="K123" s="96">
        <v>50361</v>
      </c>
      <c r="L123" s="96">
        <v>55424</v>
      </c>
      <c r="M123" s="96">
        <v>59934</v>
      </c>
      <c r="N123" s="96">
        <v>63445</v>
      </c>
      <c r="O123" s="96">
        <v>63879</v>
      </c>
      <c r="P123" s="96">
        <v>63968</v>
      </c>
      <c r="Q123" s="96">
        <v>64004</v>
      </c>
      <c r="R123" s="96">
        <v>64004</v>
      </c>
      <c r="S123" s="96">
        <v>64004</v>
      </c>
    </row>
    <row r="124" spans="1:19" x14ac:dyDescent="0.35">
      <c r="A124" s="121"/>
      <c r="B124" s="123"/>
      <c r="C124" s="53">
        <v>1584</v>
      </c>
      <c r="D124" s="54" t="s">
        <v>310</v>
      </c>
      <c r="E124" s="96">
        <v>2253</v>
      </c>
      <c r="F124" s="96">
        <v>9490</v>
      </c>
      <c r="G124" s="96">
        <v>24416</v>
      </c>
      <c r="H124" s="96">
        <v>31544</v>
      </c>
      <c r="I124" s="96">
        <v>36444</v>
      </c>
      <c r="J124" s="96">
        <v>40389</v>
      </c>
      <c r="K124" s="96">
        <v>41964</v>
      </c>
      <c r="L124" s="96">
        <v>46469</v>
      </c>
      <c r="M124" s="96">
        <v>50901</v>
      </c>
      <c r="N124" s="96">
        <v>54232</v>
      </c>
      <c r="O124" s="96">
        <v>54660</v>
      </c>
      <c r="P124" s="96">
        <v>54749</v>
      </c>
      <c r="Q124" s="96">
        <v>54786</v>
      </c>
      <c r="R124" s="96">
        <v>54786</v>
      </c>
      <c r="S124" s="96">
        <v>54786</v>
      </c>
    </row>
    <row r="126" spans="1:19" x14ac:dyDescent="0.35">
      <c r="A126" t="s">
        <v>139</v>
      </c>
    </row>
    <row r="127" spans="1:19" x14ac:dyDescent="0.35">
      <c r="A127" t="s">
        <v>39</v>
      </c>
    </row>
  </sheetData>
  <mergeCells count="37">
    <mergeCell ref="A1:S1"/>
    <mergeCell ref="A2:S2"/>
    <mergeCell ref="A5:A28"/>
    <mergeCell ref="B5:B8"/>
    <mergeCell ref="B9:B12"/>
    <mergeCell ref="B13:B16"/>
    <mergeCell ref="B17:B20"/>
    <mergeCell ref="B21:B24"/>
    <mergeCell ref="B25:B28"/>
    <mergeCell ref="A29:A52"/>
    <mergeCell ref="B29:B32"/>
    <mergeCell ref="B33:B36"/>
    <mergeCell ref="B37:B40"/>
    <mergeCell ref="B41:B44"/>
    <mergeCell ref="B45:B48"/>
    <mergeCell ref="B49:B52"/>
    <mergeCell ref="A53:A76"/>
    <mergeCell ref="B53:B56"/>
    <mergeCell ref="B57:B60"/>
    <mergeCell ref="B61:B64"/>
    <mergeCell ref="B65:B68"/>
    <mergeCell ref="B69:B72"/>
    <mergeCell ref="B73:B76"/>
    <mergeCell ref="A77:A100"/>
    <mergeCell ref="B77:B80"/>
    <mergeCell ref="B81:B84"/>
    <mergeCell ref="B85:B88"/>
    <mergeCell ref="B89:B92"/>
    <mergeCell ref="B93:B96"/>
    <mergeCell ref="B97:B100"/>
    <mergeCell ref="A101:A124"/>
    <mergeCell ref="B101:B104"/>
    <mergeCell ref="B105:B108"/>
    <mergeCell ref="B109:B112"/>
    <mergeCell ref="B113:B116"/>
    <mergeCell ref="B117:B120"/>
    <mergeCell ref="B121:B124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/>
  <dimension ref="A1:S127"/>
  <sheetViews>
    <sheetView topLeftCell="D1" zoomScaleNormal="100" workbookViewId="0">
      <selection activeCell="U9" sqref="U9"/>
    </sheetView>
  </sheetViews>
  <sheetFormatPr defaultColWidth="8.7265625" defaultRowHeight="14.5" x14ac:dyDescent="0.35"/>
  <cols>
    <col min="1" max="1" width="14.7265625" customWidth="1"/>
    <col min="2" max="2" width="18.1796875" customWidth="1"/>
    <col min="3" max="3" width="10.7265625" style="45" customWidth="1"/>
    <col min="4" max="4" width="41.81640625" style="46" customWidth="1"/>
    <col min="5" max="5" width="7.1796875" customWidth="1"/>
    <col min="7" max="8" width="8.26953125" customWidth="1"/>
    <col min="9" max="18" width="9.7265625" customWidth="1"/>
    <col min="19" max="19" width="9.26953125" customWidth="1"/>
  </cols>
  <sheetData>
    <row r="1" spans="1:19" x14ac:dyDescent="0.35">
      <c r="A1" s="120" t="s">
        <v>317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x14ac:dyDescent="0.35">
      <c r="A2" s="120" t="s">
        <v>184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4" spans="1:19" ht="28.5" customHeight="1" x14ac:dyDescent="0.35">
      <c r="A4" s="47" t="s">
        <v>150</v>
      </c>
      <c r="B4" s="47"/>
      <c r="C4" s="48" t="s">
        <v>119</v>
      </c>
      <c r="D4" s="49" t="s">
        <v>120</v>
      </c>
      <c r="E4" s="48" t="s">
        <v>121</v>
      </c>
      <c r="F4" s="48" t="s">
        <v>122</v>
      </c>
      <c r="G4" s="48" t="s">
        <v>123</v>
      </c>
      <c r="H4" s="48" t="s">
        <v>124</v>
      </c>
      <c r="I4" s="48" t="s">
        <v>125</v>
      </c>
      <c r="J4" s="48" t="s">
        <v>126</v>
      </c>
      <c r="K4" s="48" t="s">
        <v>127</v>
      </c>
      <c r="L4" s="48" t="s">
        <v>128</v>
      </c>
      <c r="M4" s="48" t="s">
        <v>129</v>
      </c>
      <c r="N4" s="48" t="s">
        <v>130</v>
      </c>
      <c r="O4" s="48" t="s">
        <v>131</v>
      </c>
      <c r="P4" s="48" t="s">
        <v>132</v>
      </c>
      <c r="Q4" s="48" t="s">
        <v>133</v>
      </c>
      <c r="R4" s="48" t="s">
        <v>134</v>
      </c>
      <c r="S4" s="48" t="s">
        <v>135</v>
      </c>
    </row>
    <row r="5" spans="1:19" x14ac:dyDescent="0.35">
      <c r="A5" s="124" t="s">
        <v>114</v>
      </c>
      <c r="B5" s="122" t="s">
        <v>185</v>
      </c>
      <c r="C5" s="50">
        <v>1111</v>
      </c>
      <c r="D5" s="51" t="s">
        <v>186</v>
      </c>
      <c r="E5" s="96">
        <v>7876</v>
      </c>
      <c r="F5" s="96">
        <v>36226</v>
      </c>
      <c r="G5" s="96">
        <v>108275</v>
      </c>
      <c r="H5" s="96">
        <v>128882</v>
      </c>
      <c r="I5" s="96">
        <v>153587</v>
      </c>
      <c r="J5" s="96">
        <v>173518</v>
      </c>
      <c r="K5" s="96">
        <v>182552</v>
      </c>
      <c r="L5" s="96">
        <v>208654</v>
      </c>
      <c r="M5" s="96">
        <v>231019</v>
      </c>
      <c r="N5" s="96">
        <v>253469</v>
      </c>
      <c r="O5" s="96">
        <v>256230</v>
      </c>
      <c r="P5" s="96">
        <v>256711</v>
      </c>
      <c r="Q5" s="96">
        <v>256758</v>
      </c>
      <c r="R5" s="96">
        <v>256802</v>
      </c>
      <c r="S5" s="96">
        <v>256802</v>
      </c>
    </row>
    <row r="6" spans="1:19" x14ac:dyDescent="0.35">
      <c r="A6" s="124"/>
      <c r="B6" s="122"/>
      <c r="C6" s="39">
        <v>1112</v>
      </c>
      <c r="D6" s="52" t="s">
        <v>187</v>
      </c>
      <c r="E6" s="96">
        <v>7876</v>
      </c>
      <c r="F6" s="96">
        <v>35417</v>
      </c>
      <c r="G6" s="96">
        <v>100348</v>
      </c>
      <c r="H6" s="96">
        <v>120625</v>
      </c>
      <c r="I6" s="96">
        <v>141214</v>
      </c>
      <c r="J6" s="96">
        <v>160520</v>
      </c>
      <c r="K6" s="96">
        <v>168651</v>
      </c>
      <c r="L6" s="96">
        <v>193898</v>
      </c>
      <c r="M6" s="96">
        <v>216136</v>
      </c>
      <c r="N6" s="96">
        <v>238478</v>
      </c>
      <c r="O6" s="96">
        <v>241240</v>
      </c>
      <c r="P6" s="96">
        <v>241720</v>
      </c>
      <c r="Q6" s="96">
        <v>241768</v>
      </c>
      <c r="R6" s="96">
        <v>241811</v>
      </c>
      <c r="S6" s="96">
        <v>241811</v>
      </c>
    </row>
    <row r="7" spans="1:19" x14ac:dyDescent="0.35">
      <c r="A7" s="124"/>
      <c r="B7" s="122"/>
      <c r="C7" s="39">
        <v>1113</v>
      </c>
      <c r="D7" s="52" t="s">
        <v>188</v>
      </c>
      <c r="E7" s="96">
        <v>7185</v>
      </c>
      <c r="F7" s="96">
        <v>29342</v>
      </c>
      <c r="G7" s="96">
        <v>80321</v>
      </c>
      <c r="H7" s="96">
        <v>101720</v>
      </c>
      <c r="I7" s="96">
        <v>121656</v>
      </c>
      <c r="J7" s="96">
        <v>139496</v>
      </c>
      <c r="K7" s="96">
        <v>147264</v>
      </c>
      <c r="L7" s="96">
        <v>172825</v>
      </c>
      <c r="M7" s="96">
        <v>196028</v>
      </c>
      <c r="N7" s="96">
        <v>220014</v>
      </c>
      <c r="O7" s="96">
        <v>222177</v>
      </c>
      <c r="P7" s="96">
        <v>222646</v>
      </c>
      <c r="Q7" s="96">
        <v>222688</v>
      </c>
      <c r="R7" s="96">
        <v>222710</v>
      </c>
      <c r="S7" s="96">
        <v>222710</v>
      </c>
    </row>
    <row r="8" spans="1:19" x14ac:dyDescent="0.35">
      <c r="A8" s="124"/>
      <c r="B8" s="122"/>
      <c r="C8" s="39">
        <v>1114</v>
      </c>
      <c r="D8" s="52" t="s">
        <v>189</v>
      </c>
      <c r="E8" s="96">
        <v>7185</v>
      </c>
      <c r="F8" s="96">
        <v>29013</v>
      </c>
      <c r="G8" s="96">
        <v>76701</v>
      </c>
      <c r="H8" s="96">
        <v>97715</v>
      </c>
      <c r="I8" s="96">
        <v>115415</v>
      </c>
      <c r="J8" s="96">
        <v>132971</v>
      </c>
      <c r="K8" s="96">
        <v>140210</v>
      </c>
      <c r="L8" s="96">
        <v>165423</v>
      </c>
      <c r="M8" s="96">
        <v>188571</v>
      </c>
      <c r="N8" s="96">
        <v>212523</v>
      </c>
      <c r="O8" s="96">
        <v>214686</v>
      </c>
      <c r="P8" s="96">
        <v>215155</v>
      </c>
      <c r="Q8" s="96">
        <v>215197</v>
      </c>
      <c r="R8" s="96">
        <v>215219</v>
      </c>
      <c r="S8" s="96">
        <v>215219</v>
      </c>
    </row>
    <row r="9" spans="1:19" x14ac:dyDescent="0.35">
      <c r="A9" s="124"/>
      <c r="B9" s="119" t="s">
        <v>190</v>
      </c>
      <c r="C9" s="39">
        <v>1121</v>
      </c>
      <c r="D9" s="52" t="s">
        <v>191</v>
      </c>
      <c r="E9" s="96">
        <v>5764</v>
      </c>
      <c r="F9" s="96">
        <v>17172</v>
      </c>
      <c r="G9" s="96">
        <v>50994</v>
      </c>
      <c r="H9" s="96">
        <v>60729</v>
      </c>
      <c r="I9" s="96">
        <v>73442</v>
      </c>
      <c r="J9" s="96">
        <v>80071</v>
      </c>
      <c r="K9" s="96">
        <v>85629</v>
      </c>
      <c r="L9" s="96">
        <v>102446</v>
      </c>
      <c r="M9" s="96">
        <v>114764</v>
      </c>
      <c r="N9" s="96">
        <v>127369</v>
      </c>
      <c r="O9" s="96">
        <v>129333</v>
      </c>
      <c r="P9" s="96">
        <v>129709</v>
      </c>
      <c r="Q9" s="96">
        <v>130037</v>
      </c>
      <c r="R9" s="96">
        <v>130037</v>
      </c>
      <c r="S9" s="96">
        <v>130037</v>
      </c>
    </row>
    <row r="10" spans="1:19" x14ac:dyDescent="0.35">
      <c r="A10" s="124"/>
      <c r="B10" s="119"/>
      <c r="C10" s="39">
        <v>1122</v>
      </c>
      <c r="D10" s="52" t="s">
        <v>192</v>
      </c>
      <c r="E10" s="96">
        <v>5764</v>
      </c>
      <c r="F10" s="96">
        <v>16502</v>
      </c>
      <c r="G10" s="96">
        <v>44002</v>
      </c>
      <c r="H10" s="96">
        <v>53407</v>
      </c>
      <c r="I10" s="96">
        <v>62003</v>
      </c>
      <c r="J10" s="96">
        <v>68009</v>
      </c>
      <c r="K10" s="96">
        <v>72663</v>
      </c>
      <c r="L10" s="96">
        <v>88626</v>
      </c>
      <c r="M10" s="96">
        <v>100816</v>
      </c>
      <c r="N10" s="96">
        <v>113313</v>
      </c>
      <c r="O10" s="96">
        <v>115278</v>
      </c>
      <c r="P10" s="96">
        <v>115653</v>
      </c>
      <c r="Q10" s="96">
        <v>115981</v>
      </c>
      <c r="R10" s="96">
        <v>115981</v>
      </c>
      <c r="S10" s="96">
        <v>115981</v>
      </c>
    </row>
    <row r="11" spans="1:19" x14ac:dyDescent="0.35">
      <c r="A11" s="124"/>
      <c r="B11" s="119"/>
      <c r="C11" s="39">
        <v>1123</v>
      </c>
      <c r="D11" s="52" t="s">
        <v>193</v>
      </c>
      <c r="E11" s="96">
        <v>5042</v>
      </c>
      <c r="F11" s="96">
        <v>13132</v>
      </c>
      <c r="G11" s="96">
        <v>34907</v>
      </c>
      <c r="H11" s="96">
        <v>43466</v>
      </c>
      <c r="I11" s="96">
        <v>50831</v>
      </c>
      <c r="J11" s="96">
        <v>55115</v>
      </c>
      <c r="K11" s="96">
        <v>59720</v>
      </c>
      <c r="L11" s="96">
        <v>73410</v>
      </c>
      <c r="M11" s="96">
        <v>84483</v>
      </c>
      <c r="N11" s="96">
        <v>95988</v>
      </c>
      <c r="O11" s="96">
        <v>97122</v>
      </c>
      <c r="P11" s="96">
        <v>97278</v>
      </c>
      <c r="Q11" s="96">
        <v>97315</v>
      </c>
      <c r="R11" s="96">
        <v>97315</v>
      </c>
      <c r="S11" s="96">
        <v>97315</v>
      </c>
    </row>
    <row r="12" spans="1:19" x14ac:dyDescent="0.35">
      <c r="A12" s="124"/>
      <c r="B12" s="119"/>
      <c r="C12" s="39">
        <v>1124</v>
      </c>
      <c r="D12" s="52" t="s">
        <v>194</v>
      </c>
      <c r="E12" s="96">
        <v>5042</v>
      </c>
      <c r="F12" s="96">
        <v>12804</v>
      </c>
      <c r="G12" s="96">
        <v>31287</v>
      </c>
      <c r="H12" s="96">
        <v>39460</v>
      </c>
      <c r="I12" s="96">
        <v>44590</v>
      </c>
      <c r="J12" s="96">
        <v>48589</v>
      </c>
      <c r="K12" s="96">
        <v>52666</v>
      </c>
      <c r="L12" s="96">
        <v>66008</v>
      </c>
      <c r="M12" s="96">
        <v>77025</v>
      </c>
      <c r="N12" s="96">
        <v>88498</v>
      </c>
      <c r="O12" s="96">
        <v>89631</v>
      </c>
      <c r="P12" s="96">
        <v>89787</v>
      </c>
      <c r="Q12" s="96">
        <v>89824</v>
      </c>
      <c r="R12" s="96">
        <v>89824</v>
      </c>
      <c r="S12" s="96">
        <v>89824</v>
      </c>
    </row>
    <row r="13" spans="1:19" x14ac:dyDescent="0.35">
      <c r="A13" s="124" t="s">
        <v>182</v>
      </c>
      <c r="B13" s="119" t="s">
        <v>195</v>
      </c>
      <c r="C13" s="39">
        <v>1131</v>
      </c>
      <c r="D13" s="52" t="s">
        <v>196</v>
      </c>
      <c r="E13" s="96">
        <v>4807</v>
      </c>
      <c r="F13" s="96">
        <v>18215</v>
      </c>
      <c r="G13" s="96">
        <v>55178</v>
      </c>
      <c r="H13" s="96">
        <v>63401</v>
      </c>
      <c r="I13" s="96">
        <v>74289</v>
      </c>
      <c r="J13" s="96">
        <v>78572</v>
      </c>
      <c r="K13" s="96">
        <v>83092</v>
      </c>
      <c r="L13" s="96">
        <v>98628</v>
      </c>
      <c r="M13" s="96">
        <v>109765</v>
      </c>
      <c r="N13" s="96">
        <v>123549</v>
      </c>
      <c r="O13" s="96">
        <v>125197</v>
      </c>
      <c r="P13" s="96">
        <v>125441</v>
      </c>
      <c r="Q13" s="96">
        <v>125465</v>
      </c>
      <c r="R13" s="96">
        <v>125487</v>
      </c>
      <c r="S13" s="96">
        <v>125487</v>
      </c>
    </row>
    <row r="14" spans="1:19" x14ac:dyDescent="0.35">
      <c r="A14" s="124"/>
      <c r="B14" s="119"/>
      <c r="C14" s="39">
        <v>1132</v>
      </c>
      <c r="D14" s="52" t="s">
        <v>197</v>
      </c>
      <c r="E14" s="96">
        <v>4807</v>
      </c>
      <c r="F14" s="96">
        <v>17545</v>
      </c>
      <c r="G14" s="96">
        <v>48186</v>
      </c>
      <c r="H14" s="96">
        <v>56079</v>
      </c>
      <c r="I14" s="96">
        <v>62850</v>
      </c>
      <c r="J14" s="96">
        <v>66509</v>
      </c>
      <c r="K14" s="96">
        <v>70127</v>
      </c>
      <c r="L14" s="96">
        <v>84808</v>
      </c>
      <c r="M14" s="96">
        <v>95817</v>
      </c>
      <c r="N14" s="96">
        <v>109494</v>
      </c>
      <c r="O14" s="96">
        <v>111142</v>
      </c>
      <c r="P14" s="96">
        <v>111386</v>
      </c>
      <c r="Q14" s="96">
        <v>111409</v>
      </c>
      <c r="R14" s="96">
        <v>111431</v>
      </c>
      <c r="S14" s="96">
        <v>111431</v>
      </c>
    </row>
    <row r="15" spans="1:19" x14ac:dyDescent="0.35">
      <c r="A15" s="124"/>
      <c r="B15" s="119"/>
      <c r="C15" s="39">
        <v>1133</v>
      </c>
      <c r="D15" s="52" t="s">
        <v>198</v>
      </c>
      <c r="E15" s="96">
        <v>4577</v>
      </c>
      <c r="F15" s="96">
        <v>14516</v>
      </c>
      <c r="G15" s="96">
        <v>41279</v>
      </c>
      <c r="H15" s="96">
        <v>50915</v>
      </c>
      <c r="I15" s="96">
        <v>60270</v>
      </c>
      <c r="J15" s="96">
        <v>65148</v>
      </c>
      <c r="K15" s="96">
        <v>71475</v>
      </c>
      <c r="L15" s="96">
        <v>87993</v>
      </c>
      <c r="M15" s="96">
        <v>102954</v>
      </c>
      <c r="N15" s="96">
        <v>115437</v>
      </c>
      <c r="O15" s="96">
        <v>116864</v>
      </c>
      <c r="P15" s="96">
        <v>117097</v>
      </c>
      <c r="Q15" s="96">
        <v>117115</v>
      </c>
      <c r="R15" s="96">
        <v>117115</v>
      </c>
      <c r="S15" s="96">
        <v>117115</v>
      </c>
    </row>
    <row r="16" spans="1:19" x14ac:dyDescent="0.35">
      <c r="A16" s="124"/>
      <c r="B16" s="119"/>
      <c r="C16" s="39">
        <v>1134</v>
      </c>
      <c r="D16" s="52" t="s">
        <v>199</v>
      </c>
      <c r="E16" s="96">
        <v>4577</v>
      </c>
      <c r="F16" s="96">
        <v>14188</v>
      </c>
      <c r="G16" s="96">
        <v>37659</v>
      </c>
      <c r="H16" s="96">
        <v>46909</v>
      </c>
      <c r="I16" s="96">
        <v>54029</v>
      </c>
      <c r="J16" s="96">
        <v>58622</v>
      </c>
      <c r="K16" s="96">
        <v>64421</v>
      </c>
      <c r="L16" s="96">
        <v>80591</v>
      </c>
      <c r="M16" s="96">
        <v>95496</v>
      </c>
      <c r="N16" s="96">
        <v>107946</v>
      </c>
      <c r="O16" s="96">
        <v>109373</v>
      </c>
      <c r="P16" s="96">
        <v>109606</v>
      </c>
      <c r="Q16" s="96">
        <v>109625</v>
      </c>
      <c r="R16" s="96">
        <v>109625</v>
      </c>
      <c r="S16" s="96">
        <v>109625</v>
      </c>
    </row>
    <row r="17" spans="1:19" x14ac:dyDescent="0.35">
      <c r="A17" s="124"/>
      <c r="B17" s="119" t="s">
        <v>200</v>
      </c>
      <c r="C17" s="39">
        <v>1141</v>
      </c>
      <c r="D17" s="52" t="s">
        <v>201</v>
      </c>
      <c r="E17" s="96">
        <v>4741</v>
      </c>
      <c r="F17" s="96">
        <v>14817</v>
      </c>
      <c r="G17" s="96">
        <v>46918</v>
      </c>
      <c r="H17" s="96">
        <v>54932</v>
      </c>
      <c r="I17" s="96">
        <v>66894</v>
      </c>
      <c r="J17" s="96">
        <v>72911</v>
      </c>
      <c r="K17" s="96">
        <v>78308</v>
      </c>
      <c r="L17" s="96">
        <v>93483</v>
      </c>
      <c r="M17" s="96">
        <v>104992</v>
      </c>
      <c r="N17" s="96">
        <v>115062</v>
      </c>
      <c r="O17" s="96">
        <v>117116</v>
      </c>
      <c r="P17" s="96">
        <v>117510</v>
      </c>
      <c r="Q17" s="96">
        <v>117838</v>
      </c>
      <c r="R17" s="96">
        <v>117838</v>
      </c>
      <c r="S17" s="96">
        <v>117838</v>
      </c>
    </row>
    <row r="18" spans="1:19" x14ac:dyDescent="0.35">
      <c r="A18" s="124"/>
      <c r="B18" s="119"/>
      <c r="C18" s="39">
        <v>1142</v>
      </c>
      <c r="D18" s="52" t="s">
        <v>202</v>
      </c>
      <c r="E18" s="96">
        <v>4741</v>
      </c>
      <c r="F18" s="96">
        <v>14148</v>
      </c>
      <c r="G18" s="96">
        <v>39926</v>
      </c>
      <c r="H18" s="96">
        <v>47610</v>
      </c>
      <c r="I18" s="96">
        <v>55455</v>
      </c>
      <c r="J18" s="96">
        <v>60848</v>
      </c>
      <c r="K18" s="96">
        <v>65342</v>
      </c>
      <c r="L18" s="96">
        <v>79662</v>
      </c>
      <c r="M18" s="96">
        <v>91044</v>
      </c>
      <c r="N18" s="96">
        <v>101007</v>
      </c>
      <c r="O18" s="96">
        <v>103061</v>
      </c>
      <c r="P18" s="96">
        <v>103454</v>
      </c>
      <c r="Q18" s="96">
        <v>103783</v>
      </c>
      <c r="R18" s="96">
        <v>103783</v>
      </c>
      <c r="S18" s="96">
        <v>103783</v>
      </c>
    </row>
    <row r="19" spans="1:19" x14ac:dyDescent="0.35">
      <c r="A19" s="124"/>
      <c r="B19" s="119"/>
      <c r="C19" s="39">
        <v>1143</v>
      </c>
      <c r="D19" s="52" t="s">
        <v>203</v>
      </c>
      <c r="E19" s="96">
        <v>3878</v>
      </c>
      <c r="F19" s="96">
        <v>10554</v>
      </c>
      <c r="G19" s="96">
        <v>30578</v>
      </c>
      <c r="H19" s="96">
        <v>37714</v>
      </c>
      <c r="I19" s="96">
        <v>44669</v>
      </c>
      <c r="J19" s="96">
        <v>48021</v>
      </c>
      <c r="K19" s="96">
        <v>52436</v>
      </c>
      <c r="L19" s="96">
        <v>64511</v>
      </c>
      <c r="M19" s="96">
        <v>75234</v>
      </c>
      <c r="N19" s="96">
        <v>84893</v>
      </c>
      <c r="O19" s="96">
        <v>85993</v>
      </c>
      <c r="P19" s="96">
        <v>86167</v>
      </c>
      <c r="Q19" s="96">
        <v>86167</v>
      </c>
      <c r="R19" s="96">
        <v>86167</v>
      </c>
      <c r="S19" s="96">
        <v>86167</v>
      </c>
    </row>
    <row r="20" spans="1:19" x14ac:dyDescent="0.35">
      <c r="A20" s="124"/>
      <c r="B20" s="119"/>
      <c r="C20" s="39">
        <v>1144</v>
      </c>
      <c r="D20" s="52" t="s">
        <v>204</v>
      </c>
      <c r="E20" s="96">
        <v>3878</v>
      </c>
      <c r="F20" s="96">
        <v>10226</v>
      </c>
      <c r="G20" s="96">
        <v>26959</v>
      </c>
      <c r="H20" s="96">
        <v>33709</v>
      </c>
      <c r="I20" s="96">
        <v>38429</v>
      </c>
      <c r="J20" s="96">
        <v>41495</v>
      </c>
      <c r="K20" s="96">
        <v>45383</v>
      </c>
      <c r="L20" s="96">
        <v>57109</v>
      </c>
      <c r="M20" s="96">
        <v>67777</v>
      </c>
      <c r="N20" s="96">
        <v>77402</v>
      </c>
      <c r="O20" s="96">
        <v>78502</v>
      </c>
      <c r="P20" s="96">
        <v>78676</v>
      </c>
      <c r="Q20" s="96">
        <v>78676</v>
      </c>
      <c r="R20" s="96">
        <v>78676</v>
      </c>
      <c r="S20" s="96">
        <v>78676</v>
      </c>
    </row>
    <row r="21" spans="1:19" x14ac:dyDescent="0.35">
      <c r="A21" s="124"/>
      <c r="B21" s="119" t="s">
        <v>205</v>
      </c>
      <c r="C21" s="39">
        <v>1151</v>
      </c>
      <c r="D21" s="52" t="s">
        <v>206</v>
      </c>
      <c r="E21" s="96">
        <v>4681</v>
      </c>
      <c r="F21" s="96">
        <v>16462</v>
      </c>
      <c r="G21" s="96">
        <v>49627</v>
      </c>
      <c r="H21" s="96">
        <v>58173</v>
      </c>
      <c r="I21" s="96">
        <v>71265</v>
      </c>
      <c r="J21" s="96">
        <v>80113</v>
      </c>
      <c r="K21" s="96">
        <v>84692</v>
      </c>
      <c r="L21" s="96">
        <v>97555</v>
      </c>
      <c r="M21" s="96">
        <v>107181</v>
      </c>
      <c r="N21" s="96">
        <v>117400</v>
      </c>
      <c r="O21" s="96">
        <v>119264</v>
      </c>
      <c r="P21" s="96">
        <v>119450</v>
      </c>
      <c r="Q21" s="96">
        <v>119473</v>
      </c>
      <c r="R21" s="96">
        <v>119495</v>
      </c>
      <c r="S21" s="96">
        <v>119495</v>
      </c>
    </row>
    <row r="22" spans="1:19" x14ac:dyDescent="0.35">
      <c r="A22" s="124"/>
      <c r="B22" s="119"/>
      <c r="C22" s="39">
        <v>1152</v>
      </c>
      <c r="D22" s="52" t="s">
        <v>207</v>
      </c>
      <c r="E22" s="96">
        <v>4681</v>
      </c>
      <c r="F22" s="96">
        <v>15793</v>
      </c>
      <c r="G22" s="96">
        <v>42635</v>
      </c>
      <c r="H22" s="96">
        <v>50852</v>
      </c>
      <c r="I22" s="96">
        <v>59826</v>
      </c>
      <c r="J22" s="96">
        <v>68051</v>
      </c>
      <c r="K22" s="96">
        <v>71727</v>
      </c>
      <c r="L22" s="96">
        <v>83734</v>
      </c>
      <c r="M22" s="96">
        <v>93233</v>
      </c>
      <c r="N22" s="96">
        <v>103344</v>
      </c>
      <c r="O22" s="96">
        <v>105209</v>
      </c>
      <c r="P22" s="96">
        <v>105394</v>
      </c>
      <c r="Q22" s="96">
        <v>105417</v>
      </c>
      <c r="R22" s="96">
        <v>105439</v>
      </c>
      <c r="S22" s="96">
        <v>105439</v>
      </c>
    </row>
    <row r="23" spans="1:19" x14ac:dyDescent="0.35">
      <c r="A23" s="124"/>
      <c r="B23" s="119"/>
      <c r="C23" s="39">
        <v>1153</v>
      </c>
      <c r="D23" s="52" t="s">
        <v>208</v>
      </c>
      <c r="E23" s="96">
        <v>3796</v>
      </c>
      <c r="F23" s="96">
        <v>12183</v>
      </c>
      <c r="G23" s="96">
        <v>32736</v>
      </c>
      <c r="H23" s="96">
        <v>39893</v>
      </c>
      <c r="I23" s="96">
        <v>47393</v>
      </c>
      <c r="J23" s="96">
        <v>53428</v>
      </c>
      <c r="K23" s="96">
        <v>57142</v>
      </c>
      <c r="L23" s="96">
        <v>66753</v>
      </c>
      <c r="M23" s="96">
        <v>75207</v>
      </c>
      <c r="N23" s="96">
        <v>84708</v>
      </c>
      <c r="O23" s="96">
        <v>85855</v>
      </c>
      <c r="P23" s="96">
        <v>86029</v>
      </c>
      <c r="Q23" s="96">
        <v>86102</v>
      </c>
      <c r="R23" s="96">
        <v>86102</v>
      </c>
      <c r="S23" s="96">
        <v>86102</v>
      </c>
    </row>
    <row r="24" spans="1:19" x14ac:dyDescent="0.35">
      <c r="A24" s="124"/>
      <c r="B24" s="119"/>
      <c r="C24" s="39">
        <v>1154</v>
      </c>
      <c r="D24" s="52" t="s">
        <v>209</v>
      </c>
      <c r="E24" s="96">
        <v>3796</v>
      </c>
      <c r="F24" s="96">
        <v>11855</v>
      </c>
      <c r="G24" s="96">
        <v>29116</v>
      </c>
      <c r="H24" s="96">
        <v>35887</v>
      </c>
      <c r="I24" s="96">
        <v>41152</v>
      </c>
      <c r="J24" s="96">
        <v>46902</v>
      </c>
      <c r="K24" s="96">
        <v>50089</v>
      </c>
      <c r="L24" s="96">
        <v>59351</v>
      </c>
      <c r="M24" s="96">
        <v>67750</v>
      </c>
      <c r="N24" s="96">
        <v>77218</v>
      </c>
      <c r="O24" s="96">
        <v>78364</v>
      </c>
      <c r="P24" s="96">
        <v>78538</v>
      </c>
      <c r="Q24" s="96">
        <v>78611</v>
      </c>
      <c r="R24" s="96">
        <v>78611</v>
      </c>
      <c r="S24" s="96">
        <v>78611</v>
      </c>
    </row>
    <row r="25" spans="1:19" x14ac:dyDescent="0.35">
      <c r="A25" s="124"/>
      <c r="B25" s="123" t="s">
        <v>210</v>
      </c>
      <c r="C25" s="39">
        <v>1181</v>
      </c>
      <c r="D25" s="52" t="s">
        <v>211</v>
      </c>
      <c r="E25" s="96">
        <v>4392</v>
      </c>
      <c r="F25" s="96">
        <v>17890</v>
      </c>
      <c r="G25" s="96">
        <v>51886</v>
      </c>
      <c r="H25" s="96">
        <v>61924</v>
      </c>
      <c r="I25" s="96">
        <v>75911</v>
      </c>
      <c r="J25" s="96">
        <v>85081</v>
      </c>
      <c r="K25" s="96">
        <v>89870</v>
      </c>
      <c r="L25" s="96">
        <v>102923</v>
      </c>
      <c r="M25" s="96">
        <v>113184</v>
      </c>
      <c r="N25" s="96">
        <v>122574</v>
      </c>
      <c r="O25" s="96">
        <v>124722</v>
      </c>
      <c r="P25" s="96">
        <v>125350</v>
      </c>
      <c r="Q25" s="96">
        <v>126062</v>
      </c>
      <c r="R25" s="96">
        <v>126062</v>
      </c>
      <c r="S25" s="96">
        <v>126062</v>
      </c>
    </row>
    <row r="26" spans="1:19" x14ac:dyDescent="0.35">
      <c r="A26" s="124"/>
      <c r="B26" s="123"/>
      <c r="C26" s="39">
        <v>1182</v>
      </c>
      <c r="D26" s="52" t="s">
        <v>212</v>
      </c>
      <c r="E26" s="96">
        <v>4392</v>
      </c>
      <c r="F26" s="96">
        <v>17220</v>
      </c>
      <c r="G26" s="96">
        <v>44895</v>
      </c>
      <c r="H26" s="96">
        <v>54603</v>
      </c>
      <c r="I26" s="96">
        <v>64472</v>
      </c>
      <c r="J26" s="96">
        <v>73018</v>
      </c>
      <c r="K26" s="96">
        <v>76905</v>
      </c>
      <c r="L26" s="96">
        <v>89102</v>
      </c>
      <c r="M26" s="96">
        <v>99235</v>
      </c>
      <c r="N26" s="96">
        <v>108518</v>
      </c>
      <c r="O26" s="96">
        <v>110667</v>
      </c>
      <c r="P26" s="96">
        <v>111295</v>
      </c>
      <c r="Q26" s="96">
        <v>112007</v>
      </c>
      <c r="R26" s="96">
        <v>112007</v>
      </c>
      <c r="S26" s="96">
        <v>112007</v>
      </c>
    </row>
    <row r="27" spans="1:19" x14ac:dyDescent="0.35">
      <c r="A27" s="124"/>
      <c r="B27" s="123"/>
      <c r="C27" s="39">
        <v>1183</v>
      </c>
      <c r="D27" s="52" t="s">
        <v>213</v>
      </c>
      <c r="E27" s="96">
        <v>3719</v>
      </c>
      <c r="F27" s="96">
        <v>13420</v>
      </c>
      <c r="G27" s="96">
        <v>34454</v>
      </c>
      <c r="H27" s="96">
        <v>42928</v>
      </c>
      <c r="I27" s="96">
        <v>51203</v>
      </c>
      <c r="J27" s="96">
        <v>57437</v>
      </c>
      <c r="K27" s="96">
        <v>61140</v>
      </c>
      <c r="L27" s="96">
        <v>70592</v>
      </c>
      <c r="M27" s="96">
        <v>79282</v>
      </c>
      <c r="N27" s="96">
        <v>87842</v>
      </c>
      <c r="O27" s="96">
        <v>88980</v>
      </c>
      <c r="P27" s="96">
        <v>89145</v>
      </c>
      <c r="Q27" s="96">
        <v>89218</v>
      </c>
      <c r="R27" s="96">
        <v>89218</v>
      </c>
      <c r="S27" s="96">
        <v>89218</v>
      </c>
    </row>
    <row r="28" spans="1:19" x14ac:dyDescent="0.35">
      <c r="A28" s="124"/>
      <c r="B28" s="123"/>
      <c r="C28" s="53">
        <v>1184</v>
      </c>
      <c r="D28" s="54" t="s">
        <v>214</v>
      </c>
      <c r="E28" s="96">
        <v>3719</v>
      </c>
      <c r="F28" s="96">
        <v>13091</v>
      </c>
      <c r="G28" s="96">
        <v>30835</v>
      </c>
      <c r="H28" s="96">
        <v>38922</v>
      </c>
      <c r="I28" s="96">
        <v>44962</v>
      </c>
      <c r="J28" s="96">
        <v>50911</v>
      </c>
      <c r="K28" s="96">
        <v>54086</v>
      </c>
      <c r="L28" s="96">
        <v>63190</v>
      </c>
      <c r="M28" s="96">
        <v>71824</v>
      </c>
      <c r="N28" s="96">
        <v>80351</v>
      </c>
      <c r="O28" s="96">
        <v>81489</v>
      </c>
      <c r="P28" s="96">
        <v>81654</v>
      </c>
      <c r="Q28" s="96">
        <v>81727</v>
      </c>
      <c r="R28" s="96">
        <v>81727</v>
      </c>
      <c r="S28" s="96">
        <v>81727</v>
      </c>
    </row>
    <row r="29" spans="1:19" x14ac:dyDescent="0.35">
      <c r="A29" s="121" t="s">
        <v>137</v>
      </c>
      <c r="B29" s="122" t="s">
        <v>185</v>
      </c>
      <c r="C29" s="50">
        <v>1211</v>
      </c>
      <c r="D29" s="51" t="s">
        <v>215</v>
      </c>
      <c r="E29" s="96">
        <v>5294</v>
      </c>
      <c r="F29" s="96">
        <v>13977</v>
      </c>
      <c r="G29" s="96">
        <v>42060</v>
      </c>
      <c r="H29" s="96">
        <v>49519</v>
      </c>
      <c r="I29" s="96">
        <v>60958</v>
      </c>
      <c r="J29" s="96">
        <v>66638</v>
      </c>
      <c r="K29" s="96">
        <v>70810</v>
      </c>
      <c r="L29" s="96">
        <v>83414</v>
      </c>
      <c r="M29" s="96">
        <v>92668</v>
      </c>
      <c r="N29" s="96">
        <v>101568</v>
      </c>
      <c r="O29" s="96">
        <v>102310</v>
      </c>
      <c r="P29" s="96">
        <v>102417</v>
      </c>
      <c r="Q29" s="96">
        <v>102431</v>
      </c>
      <c r="R29" s="96">
        <v>102431</v>
      </c>
      <c r="S29" s="96">
        <v>102431</v>
      </c>
    </row>
    <row r="30" spans="1:19" x14ac:dyDescent="0.35">
      <c r="A30" s="121"/>
      <c r="B30" s="122"/>
      <c r="C30" s="39">
        <v>1212</v>
      </c>
      <c r="D30" s="52" t="s">
        <v>216</v>
      </c>
      <c r="E30" s="96">
        <v>5294</v>
      </c>
      <c r="F30" s="96">
        <v>13307</v>
      </c>
      <c r="G30" s="96">
        <v>35068</v>
      </c>
      <c r="H30" s="96">
        <v>42198</v>
      </c>
      <c r="I30" s="96">
        <v>49519</v>
      </c>
      <c r="J30" s="96">
        <v>54575</v>
      </c>
      <c r="K30" s="96">
        <v>57845</v>
      </c>
      <c r="L30" s="96">
        <v>69594</v>
      </c>
      <c r="M30" s="96">
        <v>78720</v>
      </c>
      <c r="N30" s="96">
        <v>87512</v>
      </c>
      <c r="O30" s="96">
        <v>88254</v>
      </c>
      <c r="P30" s="96">
        <v>88361</v>
      </c>
      <c r="Q30" s="96">
        <v>88376</v>
      </c>
      <c r="R30" s="96">
        <v>88376</v>
      </c>
      <c r="S30" s="96">
        <v>88376</v>
      </c>
    </row>
    <row r="31" spans="1:19" x14ac:dyDescent="0.35">
      <c r="A31" s="121"/>
      <c r="B31" s="122"/>
      <c r="C31" s="39">
        <v>1213</v>
      </c>
      <c r="D31" s="52" t="s">
        <v>217</v>
      </c>
      <c r="E31" s="96">
        <v>5188</v>
      </c>
      <c r="F31" s="96">
        <v>11543</v>
      </c>
      <c r="G31" s="96">
        <v>29270</v>
      </c>
      <c r="H31" s="96">
        <v>36471</v>
      </c>
      <c r="I31" s="96">
        <v>43301</v>
      </c>
      <c r="J31" s="96">
        <v>47665</v>
      </c>
      <c r="K31" s="96">
        <v>50893</v>
      </c>
      <c r="L31" s="96">
        <v>61497</v>
      </c>
      <c r="M31" s="96">
        <v>70294</v>
      </c>
      <c r="N31" s="96">
        <v>78966</v>
      </c>
      <c r="O31" s="96">
        <v>79625</v>
      </c>
      <c r="P31" s="96">
        <v>79741</v>
      </c>
      <c r="Q31" s="96">
        <v>79745</v>
      </c>
      <c r="R31" s="96">
        <v>79763</v>
      </c>
      <c r="S31" s="96">
        <v>79763</v>
      </c>
    </row>
    <row r="32" spans="1:19" x14ac:dyDescent="0.35">
      <c r="A32" s="121"/>
      <c r="B32" s="122"/>
      <c r="C32" s="39">
        <v>1214</v>
      </c>
      <c r="D32" s="52" t="s">
        <v>218</v>
      </c>
      <c r="E32" s="96">
        <v>5188</v>
      </c>
      <c r="F32" s="96">
        <v>11214</v>
      </c>
      <c r="G32" s="96">
        <v>25651</v>
      </c>
      <c r="H32" s="96">
        <v>32466</v>
      </c>
      <c r="I32" s="96">
        <v>37060</v>
      </c>
      <c r="J32" s="96">
        <v>41139</v>
      </c>
      <c r="K32" s="96">
        <v>43839</v>
      </c>
      <c r="L32" s="96">
        <v>54095</v>
      </c>
      <c r="M32" s="96">
        <v>62836</v>
      </c>
      <c r="N32" s="96">
        <v>71475</v>
      </c>
      <c r="O32" s="96">
        <v>72134</v>
      </c>
      <c r="P32" s="96">
        <v>72250</v>
      </c>
      <c r="Q32" s="96">
        <v>72254</v>
      </c>
      <c r="R32" s="96">
        <v>72272</v>
      </c>
      <c r="S32" s="96">
        <v>72272</v>
      </c>
    </row>
    <row r="33" spans="1:19" x14ac:dyDescent="0.35">
      <c r="A33" s="121"/>
      <c r="B33" s="119" t="s">
        <v>190</v>
      </c>
      <c r="C33" s="39">
        <v>1221</v>
      </c>
      <c r="D33" s="52" t="s">
        <v>219</v>
      </c>
      <c r="E33" s="96">
        <v>5749</v>
      </c>
      <c r="F33" s="96">
        <v>16007</v>
      </c>
      <c r="G33" s="96">
        <v>46364</v>
      </c>
      <c r="H33" s="96">
        <v>54078</v>
      </c>
      <c r="I33" s="96">
        <v>65598</v>
      </c>
      <c r="J33" s="96">
        <v>70214</v>
      </c>
      <c r="K33" s="96">
        <v>75390</v>
      </c>
      <c r="L33" s="96">
        <v>87765</v>
      </c>
      <c r="M33" s="96">
        <v>97597</v>
      </c>
      <c r="N33" s="96">
        <v>106167</v>
      </c>
      <c r="O33" s="96">
        <v>107216</v>
      </c>
      <c r="P33" s="96">
        <v>107406</v>
      </c>
      <c r="Q33" s="96">
        <v>107490</v>
      </c>
      <c r="R33" s="96">
        <v>107490</v>
      </c>
      <c r="S33" s="96">
        <v>107490</v>
      </c>
    </row>
    <row r="34" spans="1:19" x14ac:dyDescent="0.35">
      <c r="A34" s="121"/>
      <c r="B34" s="119"/>
      <c r="C34" s="39">
        <v>1222</v>
      </c>
      <c r="D34" s="52" t="s">
        <v>220</v>
      </c>
      <c r="E34" s="96">
        <v>5749</v>
      </c>
      <c r="F34" s="96">
        <v>15337</v>
      </c>
      <c r="G34" s="96">
        <v>39372</v>
      </c>
      <c r="H34" s="96">
        <v>46756</v>
      </c>
      <c r="I34" s="96">
        <v>54159</v>
      </c>
      <c r="J34" s="96">
        <v>58152</v>
      </c>
      <c r="K34" s="96">
        <v>62424</v>
      </c>
      <c r="L34" s="96">
        <v>73944</v>
      </c>
      <c r="M34" s="96">
        <v>83649</v>
      </c>
      <c r="N34" s="96">
        <v>92112</v>
      </c>
      <c r="O34" s="96">
        <v>93161</v>
      </c>
      <c r="P34" s="96">
        <v>93351</v>
      </c>
      <c r="Q34" s="96">
        <v>93435</v>
      </c>
      <c r="R34" s="96">
        <v>93435</v>
      </c>
      <c r="S34" s="96">
        <v>93435</v>
      </c>
    </row>
    <row r="35" spans="1:19" x14ac:dyDescent="0.35">
      <c r="A35" s="121"/>
      <c r="B35" s="119"/>
      <c r="C35" s="39">
        <v>1223</v>
      </c>
      <c r="D35" s="52" t="s">
        <v>221</v>
      </c>
      <c r="E35" s="96">
        <v>5617</v>
      </c>
      <c r="F35" s="96">
        <v>13593</v>
      </c>
      <c r="G35" s="96">
        <v>34272</v>
      </c>
      <c r="H35" s="96">
        <v>41801</v>
      </c>
      <c r="I35" s="96">
        <v>48971</v>
      </c>
      <c r="J35" s="96">
        <v>52387</v>
      </c>
      <c r="K35" s="96">
        <v>56693</v>
      </c>
      <c r="L35" s="96">
        <v>67368</v>
      </c>
      <c r="M35" s="96">
        <v>77175</v>
      </c>
      <c r="N35" s="96">
        <v>84983</v>
      </c>
      <c r="O35" s="96">
        <v>85885</v>
      </c>
      <c r="P35" s="96">
        <v>86042</v>
      </c>
      <c r="Q35" s="96">
        <v>86047</v>
      </c>
      <c r="R35" s="96">
        <v>86069</v>
      </c>
      <c r="S35" s="96">
        <v>86069</v>
      </c>
    </row>
    <row r="36" spans="1:19" x14ac:dyDescent="0.35">
      <c r="A36" s="121"/>
      <c r="B36" s="119"/>
      <c r="C36" s="39">
        <v>1224</v>
      </c>
      <c r="D36" s="52" t="s">
        <v>222</v>
      </c>
      <c r="E36" s="96">
        <v>5617</v>
      </c>
      <c r="F36" s="96">
        <v>13264</v>
      </c>
      <c r="G36" s="96">
        <v>30652</v>
      </c>
      <c r="H36" s="96">
        <v>37796</v>
      </c>
      <c r="I36" s="96">
        <v>42731</v>
      </c>
      <c r="J36" s="96">
        <v>45861</v>
      </c>
      <c r="K36" s="96">
        <v>49640</v>
      </c>
      <c r="L36" s="96">
        <v>59966</v>
      </c>
      <c r="M36" s="96">
        <v>69717</v>
      </c>
      <c r="N36" s="96">
        <v>77492</v>
      </c>
      <c r="O36" s="96">
        <v>78394</v>
      </c>
      <c r="P36" s="96">
        <v>78551</v>
      </c>
      <c r="Q36" s="96">
        <v>78556</v>
      </c>
      <c r="R36" s="96">
        <v>78578</v>
      </c>
      <c r="S36" s="96">
        <v>78578</v>
      </c>
    </row>
    <row r="37" spans="1:19" x14ac:dyDescent="0.35">
      <c r="A37" s="121"/>
      <c r="B37" s="119" t="s">
        <v>195</v>
      </c>
      <c r="C37" s="39">
        <v>1231</v>
      </c>
      <c r="D37" s="52" t="s">
        <v>223</v>
      </c>
      <c r="E37" s="96">
        <v>5749</v>
      </c>
      <c r="F37" s="96">
        <v>16007</v>
      </c>
      <c r="G37" s="96">
        <v>46293</v>
      </c>
      <c r="H37" s="96">
        <v>54000</v>
      </c>
      <c r="I37" s="96">
        <v>65519</v>
      </c>
      <c r="J37" s="96">
        <v>70132</v>
      </c>
      <c r="K37" s="96">
        <v>75301</v>
      </c>
      <c r="L37" s="96">
        <v>87677</v>
      </c>
      <c r="M37" s="96">
        <v>97508</v>
      </c>
      <c r="N37" s="96">
        <v>106086</v>
      </c>
      <c r="O37" s="96">
        <v>107131</v>
      </c>
      <c r="P37" s="96">
        <v>107317</v>
      </c>
      <c r="Q37" s="96">
        <v>107401</v>
      </c>
      <c r="R37" s="96">
        <v>107401</v>
      </c>
      <c r="S37" s="96">
        <v>107401</v>
      </c>
    </row>
    <row r="38" spans="1:19" x14ac:dyDescent="0.35">
      <c r="A38" s="121"/>
      <c r="B38" s="119"/>
      <c r="C38" s="39">
        <v>1232</v>
      </c>
      <c r="D38" s="52" t="s">
        <v>224</v>
      </c>
      <c r="E38" s="96">
        <v>5749</v>
      </c>
      <c r="F38" s="96">
        <v>15337</v>
      </c>
      <c r="G38" s="96">
        <v>39302</v>
      </c>
      <c r="H38" s="96">
        <v>46679</v>
      </c>
      <c r="I38" s="96">
        <v>54080</v>
      </c>
      <c r="J38" s="96">
        <v>58069</v>
      </c>
      <c r="K38" s="96">
        <v>62336</v>
      </c>
      <c r="L38" s="96">
        <v>73856</v>
      </c>
      <c r="M38" s="96">
        <v>83559</v>
      </c>
      <c r="N38" s="96">
        <v>92031</v>
      </c>
      <c r="O38" s="96">
        <v>93076</v>
      </c>
      <c r="P38" s="96">
        <v>93261</v>
      </c>
      <c r="Q38" s="96">
        <v>93345</v>
      </c>
      <c r="R38" s="96">
        <v>93345</v>
      </c>
      <c r="S38" s="96">
        <v>93345</v>
      </c>
    </row>
    <row r="39" spans="1:19" x14ac:dyDescent="0.35">
      <c r="A39" s="121"/>
      <c r="B39" s="119"/>
      <c r="C39" s="39">
        <v>1233</v>
      </c>
      <c r="D39" s="52" t="s">
        <v>225</v>
      </c>
      <c r="E39" s="96">
        <v>5617</v>
      </c>
      <c r="F39" s="96">
        <v>13593</v>
      </c>
      <c r="G39" s="96">
        <v>34201</v>
      </c>
      <c r="H39" s="96">
        <v>41724</v>
      </c>
      <c r="I39" s="96">
        <v>48893</v>
      </c>
      <c r="J39" s="96">
        <v>52304</v>
      </c>
      <c r="K39" s="96">
        <v>56605</v>
      </c>
      <c r="L39" s="96">
        <v>67281</v>
      </c>
      <c r="M39" s="96">
        <v>77085</v>
      </c>
      <c r="N39" s="96">
        <v>84901</v>
      </c>
      <c r="O39" s="96">
        <v>85799</v>
      </c>
      <c r="P39" s="96">
        <v>85952</v>
      </c>
      <c r="Q39" s="96">
        <v>85958</v>
      </c>
      <c r="R39" s="96">
        <v>85980</v>
      </c>
      <c r="S39" s="96">
        <v>85980</v>
      </c>
    </row>
    <row r="40" spans="1:19" x14ac:dyDescent="0.35">
      <c r="A40" s="121"/>
      <c r="B40" s="119"/>
      <c r="C40" s="39">
        <v>1234</v>
      </c>
      <c r="D40" s="52" t="s">
        <v>226</v>
      </c>
      <c r="E40" s="96">
        <v>5617</v>
      </c>
      <c r="F40" s="96">
        <v>13264</v>
      </c>
      <c r="G40" s="96">
        <v>30582</v>
      </c>
      <c r="H40" s="96">
        <v>37718</v>
      </c>
      <c r="I40" s="96">
        <v>42652</v>
      </c>
      <c r="J40" s="96">
        <v>45778</v>
      </c>
      <c r="K40" s="96">
        <v>49552</v>
      </c>
      <c r="L40" s="96">
        <v>59878</v>
      </c>
      <c r="M40" s="96">
        <v>69628</v>
      </c>
      <c r="N40" s="96">
        <v>77411</v>
      </c>
      <c r="O40" s="96">
        <v>78309</v>
      </c>
      <c r="P40" s="96">
        <v>78461</v>
      </c>
      <c r="Q40" s="96">
        <v>78467</v>
      </c>
      <c r="R40" s="96">
        <v>78489</v>
      </c>
      <c r="S40" s="96">
        <v>78489</v>
      </c>
    </row>
    <row r="41" spans="1:19" x14ac:dyDescent="0.35">
      <c r="A41" s="121"/>
      <c r="B41" s="119" t="s">
        <v>200</v>
      </c>
      <c r="C41" s="39">
        <v>1241</v>
      </c>
      <c r="D41" s="52" t="s">
        <v>227</v>
      </c>
      <c r="E41" s="96">
        <v>3167</v>
      </c>
      <c r="F41" s="96">
        <v>12325</v>
      </c>
      <c r="G41" s="96">
        <v>42154</v>
      </c>
      <c r="H41" s="96">
        <v>51280</v>
      </c>
      <c r="I41" s="96">
        <v>65248</v>
      </c>
      <c r="J41" s="96">
        <v>71707</v>
      </c>
      <c r="K41" s="96">
        <v>78957</v>
      </c>
      <c r="L41" s="96">
        <v>94943</v>
      </c>
      <c r="M41" s="96">
        <v>108475</v>
      </c>
      <c r="N41" s="96">
        <v>117623</v>
      </c>
      <c r="O41" s="96">
        <v>118811</v>
      </c>
      <c r="P41" s="96">
        <v>119018</v>
      </c>
      <c r="Q41" s="96">
        <v>119150</v>
      </c>
      <c r="R41" s="96">
        <v>119150</v>
      </c>
      <c r="S41" s="96">
        <v>119150</v>
      </c>
    </row>
    <row r="42" spans="1:19" x14ac:dyDescent="0.35">
      <c r="A42" s="121"/>
      <c r="B42" s="119"/>
      <c r="C42" s="39">
        <v>1242</v>
      </c>
      <c r="D42" s="52" t="s">
        <v>228</v>
      </c>
      <c r="E42" s="96">
        <v>3167</v>
      </c>
      <c r="F42" s="96">
        <v>11656</v>
      </c>
      <c r="G42" s="96">
        <v>35162</v>
      </c>
      <c r="H42" s="96">
        <v>43958</v>
      </c>
      <c r="I42" s="96">
        <v>53809</v>
      </c>
      <c r="J42" s="96">
        <v>59644</v>
      </c>
      <c r="K42" s="96">
        <v>65991</v>
      </c>
      <c r="L42" s="96">
        <v>81123</v>
      </c>
      <c r="M42" s="96">
        <v>94527</v>
      </c>
      <c r="N42" s="96">
        <v>103568</v>
      </c>
      <c r="O42" s="96">
        <v>104755</v>
      </c>
      <c r="P42" s="96">
        <v>104963</v>
      </c>
      <c r="Q42" s="96">
        <v>105094</v>
      </c>
      <c r="R42" s="96">
        <v>105094</v>
      </c>
      <c r="S42" s="96">
        <v>105094</v>
      </c>
    </row>
    <row r="43" spans="1:19" x14ac:dyDescent="0.35">
      <c r="A43" s="121"/>
      <c r="B43" s="119"/>
      <c r="C43" s="39">
        <v>1243</v>
      </c>
      <c r="D43" s="52" t="s">
        <v>229</v>
      </c>
      <c r="E43" s="96">
        <v>2934</v>
      </c>
      <c r="F43" s="96">
        <v>9842</v>
      </c>
      <c r="G43" s="96">
        <v>28992</v>
      </c>
      <c r="H43" s="96">
        <v>37293</v>
      </c>
      <c r="I43" s="96">
        <v>46115</v>
      </c>
      <c r="J43" s="96">
        <v>50657</v>
      </c>
      <c r="K43" s="96">
        <v>56977</v>
      </c>
      <c r="L43" s="96">
        <v>70267</v>
      </c>
      <c r="M43" s="96">
        <v>82848</v>
      </c>
      <c r="N43" s="96">
        <v>91157</v>
      </c>
      <c r="O43" s="96">
        <v>92047</v>
      </c>
      <c r="P43" s="96">
        <v>92167</v>
      </c>
      <c r="Q43" s="96">
        <v>92167</v>
      </c>
      <c r="R43" s="96">
        <v>92167</v>
      </c>
      <c r="S43" s="96">
        <v>92167</v>
      </c>
    </row>
    <row r="44" spans="1:19" x14ac:dyDescent="0.35">
      <c r="A44" s="121"/>
      <c r="B44" s="119"/>
      <c r="C44" s="39">
        <v>1244</v>
      </c>
      <c r="D44" s="52" t="s">
        <v>230</v>
      </c>
      <c r="E44" s="96">
        <v>2934</v>
      </c>
      <c r="F44" s="96">
        <v>9513</v>
      </c>
      <c r="G44" s="96">
        <v>25372</v>
      </c>
      <c r="H44" s="96">
        <v>33288</v>
      </c>
      <c r="I44" s="96">
        <v>39874</v>
      </c>
      <c r="J44" s="96">
        <v>44131</v>
      </c>
      <c r="K44" s="96">
        <v>49924</v>
      </c>
      <c r="L44" s="96">
        <v>62865</v>
      </c>
      <c r="M44" s="96">
        <v>75390</v>
      </c>
      <c r="N44" s="96">
        <v>83666</v>
      </c>
      <c r="O44" s="96">
        <v>84557</v>
      </c>
      <c r="P44" s="96">
        <v>84676</v>
      </c>
      <c r="Q44" s="96">
        <v>84676</v>
      </c>
      <c r="R44" s="96">
        <v>84676</v>
      </c>
      <c r="S44" s="96">
        <v>84676</v>
      </c>
    </row>
    <row r="45" spans="1:19" x14ac:dyDescent="0.35">
      <c r="A45" s="121"/>
      <c r="B45" s="119" t="s">
        <v>205</v>
      </c>
      <c r="C45" s="39">
        <v>1251</v>
      </c>
      <c r="D45" s="52" t="s">
        <v>231</v>
      </c>
      <c r="E45" s="96">
        <v>3415</v>
      </c>
      <c r="F45" s="96">
        <v>12615</v>
      </c>
      <c r="G45" s="96">
        <v>41173</v>
      </c>
      <c r="H45" s="96">
        <v>48300</v>
      </c>
      <c r="I45" s="96">
        <v>60155</v>
      </c>
      <c r="J45" s="96">
        <v>66474</v>
      </c>
      <c r="K45" s="96">
        <v>70946</v>
      </c>
      <c r="L45" s="96">
        <v>79964</v>
      </c>
      <c r="M45" s="96">
        <v>87071</v>
      </c>
      <c r="N45" s="96">
        <v>92567</v>
      </c>
      <c r="O45" s="96">
        <v>93407</v>
      </c>
      <c r="P45" s="96">
        <v>93505</v>
      </c>
      <c r="Q45" s="96">
        <v>93534</v>
      </c>
      <c r="R45" s="96">
        <v>93534</v>
      </c>
      <c r="S45" s="96">
        <v>93534</v>
      </c>
    </row>
    <row r="46" spans="1:19" x14ac:dyDescent="0.35">
      <c r="A46" s="121"/>
      <c r="B46" s="119"/>
      <c r="C46" s="39">
        <v>1252</v>
      </c>
      <c r="D46" s="52" t="s">
        <v>232</v>
      </c>
      <c r="E46" s="96">
        <v>3415</v>
      </c>
      <c r="F46" s="96">
        <v>11945</v>
      </c>
      <c r="G46" s="96">
        <v>34182</v>
      </c>
      <c r="H46" s="96">
        <v>40978</v>
      </c>
      <c r="I46" s="96">
        <v>48716</v>
      </c>
      <c r="J46" s="96">
        <v>54412</v>
      </c>
      <c r="K46" s="96">
        <v>57980</v>
      </c>
      <c r="L46" s="96">
        <v>66143</v>
      </c>
      <c r="M46" s="96">
        <v>73123</v>
      </c>
      <c r="N46" s="96">
        <v>78511</v>
      </c>
      <c r="O46" s="96">
        <v>79352</v>
      </c>
      <c r="P46" s="96">
        <v>79449</v>
      </c>
      <c r="Q46" s="96">
        <v>79478</v>
      </c>
      <c r="R46" s="96">
        <v>79478</v>
      </c>
      <c r="S46" s="96">
        <v>79478</v>
      </c>
    </row>
    <row r="47" spans="1:19" x14ac:dyDescent="0.35">
      <c r="A47" s="121"/>
      <c r="B47" s="119"/>
      <c r="C47" s="39">
        <v>1253</v>
      </c>
      <c r="D47" s="52" t="s">
        <v>233</v>
      </c>
      <c r="E47" s="96">
        <v>3157</v>
      </c>
      <c r="F47" s="96">
        <v>9720</v>
      </c>
      <c r="G47" s="96">
        <v>27202</v>
      </c>
      <c r="H47" s="96">
        <v>33508</v>
      </c>
      <c r="I47" s="96">
        <v>40341</v>
      </c>
      <c r="J47" s="96">
        <v>44847</v>
      </c>
      <c r="K47" s="96">
        <v>48180</v>
      </c>
      <c r="L47" s="96">
        <v>54804</v>
      </c>
      <c r="M47" s="96">
        <v>61269</v>
      </c>
      <c r="N47" s="96">
        <v>66710</v>
      </c>
      <c r="O47" s="96">
        <v>67368</v>
      </c>
      <c r="P47" s="96">
        <v>67465</v>
      </c>
      <c r="Q47" s="96">
        <v>67465</v>
      </c>
      <c r="R47" s="96">
        <v>67465</v>
      </c>
      <c r="S47" s="96">
        <v>67465</v>
      </c>
    </row>
    <row r="48" spans="1:19" x14ac:dyDescent="0.35">
      <c r="A48" s="121"/>
      <c r="B48" s="119"/>
      <c r="C48" s="39">
        <v>1254</v>
      </c>
      <c r="D48" s="52" t="s">
        <v>234</v>
      </c>
      <c r="E48" s="96">
        <v>3157</v>
      </c>
      <c r="F48" s="96">
        <v>9391</v>
      </c>
      <c r="G48" s="96">
        <v>23582</v>
      </c>
      <c r="H48" s="96">
        <v>29502</v>
      </c>
      <c r="I48" s="96">
        <v>34100</v>
      </c>
      <c r="J48" s="96">
        <v>38321</v>
      </c>
      <c r="K48" s="96">
        <v>41127</v>
      </c>
      <c r="L48" s="96">
        <v>47401</v>
      </c>
      <c r="M48" s="96">
        <v>53811</v>
      </c>
      <c r="N48" s="96">
        <v>59219</v>
      </c>
      <c r="O48" s="96">
        <v>59877</v>
      </c>
      <c r="P48" s="96">
        <v>59975</v>
      </c>
      <c r="Q48" s="96">
        <v>59975</v>
      </c>
      <c r="R48" s="96">
        <v>59975</v>
      </c>
      <c r="S48" s="96">
        <v>59975</v>
      </c>
    </row>
    <row r="49" spans="1:19" x14ac:dyDescent="0.35">
      <c r="A49" s="121"/>
      <c r="B49" s="123" t="s">
        <v>210</v>
      </c>
      <c r="C49" s="39">
        <v>1281</v>
      </c>
      <c r="D49" s="52" t="s">
        <v>235</v>
      </c>
      <c r="E49" s="96">
        <v>3103</v>
      </c>
      <c r="F49" s="96">
        <v>13193</v>
      </c>
      <c r="G49" s="96">
        <v>42009</v>
      </c>
      <c r="H49" s="96">
        <v>50268</v>
      </c>
      <c r="I49" s="96">
        <v>62720</v>
      </c>
      <c r="J49" s="96">
        <v>69125</v>
      </c>
      <c r="K49" s="96">
        <v>73675</v>
      </c>
      <c r="L49" s="96">
        <v>82437</v>
      </c>
      <c r="M49" s="96">
        <v>89597</v>
      </c>
      <c r="N49" s="96">
        <v>94150</v>
      </c>
      <c r="O49" s="96">
        <v>94989</v>
      </c>
      <c r="P49" s="96">
        <v>95266</v>
      </c>
      <c r="Q49" s="96">
        <v>95544</v>
      </c>
      <c r="R49" s="96">
        <v>95544</v>
      </c>
      <c r="S49" s="96">
        <v>95544</v>
      </c>
    </row>
    <row r="50" spans="1:19" x14ac:dyDescent="0.35">
      <c r="A50" s="121"/>
      <c r="B50" s="123"/>
      <c r="C50" s="39">
        <v>1282</v>
      </c>
      <c r="D50" s="52" t="s">
        <v>236</v>
      </c>
      <c r="E50" s="96">
        <v>3103</v>
      </c>
      <c r="F50" s="96">
        <v>12523</v>
      </c>
      <c r="G50" s="96">
        <v>35018</v>
      </c>
      <c r="H50" s="96">
        <v>42947</v>
      </c>
      <c r="I50" s="96">
        <v>51281</v>
      </c>
      <c r="J50" s="96">
        <v>57062</v>
      </c>
      <c r="K50" s="96">
        <v>60710</v>
      </c>
      <c r="L50" s="96">
        <v>68616</v>
      </c>
      <c r="M50" s="96">
        <v>75649</v>
      </c>
      <c r="N50" s="96">
        <v>80095</v>
      </c>
      <c r="O50" s="96">
        <v>80933</v>
      </c>
      <c r="P50" s="96">
        <v>81211</v>
      </c>
      <c r="Q50" s="96">
        <v>81488</v>
      </c>
      <c r="R50" s="96">
        <v>81488</v>
      </c>
      <c r="S50" s="96">
        <v>81488</v>
      </c>
    </row>
    <row r="51" spans="1:19" x14ac:dyDescent="0.35">
      <c r="A51" s="121"/>
      <c r="B51" s="123"/>
      <c r="C51" s="39">
        <v>1283</v>
      </c>
      <c r="D51" s="52" t="s">
        <v>237</v>
      </c>
      <c r="E51" s="96">
        <v>3084</v>
      </c>
      <c r="F51" s="96">
        <v>10415</v>
      </c>
      <c r="G51" s="96">
        <v>28089</v>
      </c>
      <c r="H51" s="96">
        <v>35498</v>
      </c>
      <c r="I51" s="96">
        <v>42910</v>
      </c>
      <c r="J51" s="96">
        <v>47529</v>
      </c>
      <c r="K51" s="96">
        <v>50856</v>
      </c>
      <c r="L51" s="96">
        <v>57164</v>
      </c>
      <c r="M51" s="96">
        <v>63612</v>
      </c>
      <c r="N51" s="96">
        <v>68145</v>
      </c>
      <c r="O51" s="96">
        <v>68799</v>
      </c>
      <c r="P51" s="96">
        <v>68891</v>
      </c>
      <c r="Q51" s="96">
        <v>68891</v>
      </c>
      <c r="R51" s="96">
        <v>68891</v>
      </c>
      <c r="S51" s="96">
        <v>68891</v>
      </c>
    </row>
    <row r="52" spans="1:19" x14ac:dyDescent="0.35">
      <c r="A52" s="121"/>
      <c r="B52" s="123"/>
      <c r="C52" s="53">
        <v>1284</v>
      </c>
      <c r="D52" s="54" t="s">
        <v>238</v>
      </c>
      <c r="E52" s="96">
        <v>3084</v>
      </c>
      <c r="F52" s="96">
        <v>10086</v>
      </c>
      <c r="G52" s="96">
        <v>24469</v>
      </c>
      <c r="H52" s="96">
        <v>31493</v>
      </c>
      <c r="I52" s="96">
        <v>36669</v>
      </c>
      <c r="J52" s="96">
        <v>41003</v>
      </c>
      <c r="K52" s="96">
        <v>43803</v>
      </c>
      <c r="L52" s="96">
        <v>49762</v>
      </c>
      <c r="M52" s="96">
        <v>56154</v>
      </c>
      <c r="N52" s="96">
        <v>60654</v>
      </c>
      <c r="O52" s="96">
        <v>61308</v>
      </c>
      <c r="P52" s="96">
        <v>61400</v>
      </c>
      <c r="Q52" s="96">
        <v>61400</v>
      </c>
      <c r="R52" s="96">
        <v>61400</v>
      </c>
      <c r="S52" s="96">
        <v>61400</v>
      </c>
    </row>
    <row r="53" spans="1:19" x14ac:dyDescent="0.35">
      <c r="A53" s="121" t="s">
        <v>115</v>
      </c>
      <c r="B53" s="122" t="s">
        <v>185</v>
      </c>
      <c r="C53" s="50">
        <v>1311</v>
      </c>
      <c r="D53" s="51" t="s">
        <v>239</v>
      </c>
      <c r="E53" s="96">
        <v>5198</v>
      </c>
      <c r="F53" s="96">
        <v>14763</v>
      </c>
      <c r="G53" s="96">
        <v>44566</v>
      </c>
      <c r="H53" s="96">
        <v>53838</v>
      </c>
      <c r="I53" s="96">
        <v>66898</v>
      </c>
      <c r="J53" s="96">
        <v>73726</v>
      </c>
      <c r="K53" s="96">
        <v>78695</v>
      </c>
      <c r="L53" s="96">
        <v>89400</v>
      </c>
      <c r="M53" s="96">
        <v>98897</v>
      </c>
      <c r="N53" s="96">
        <v>106099</v>
      </c>
      <c r="O53" s="96">
        <v>106749</v>
      </c>
      <c r="P53" s="96">
        <v>106929</v>
      </c>
      <c r="Q53" s="96">
        <v>107093</v>
      </c>
      <c r="R53" s="96">
        <v>107093</v>
      </c>
      <c r="S53" s="96">
        <v>107093</v>
      </c>
    </row>
    <row r="54" spans="1:19" x14ac:dyDescent="0.35">
      <c r="A54" s="121"/>
      <c r="B54" s="122"/>
      <c r="C54" s="39">
        <v>1312</v>
      </c>
      <c r="D54" s="52" t="s">
        <v>240</v>
      </c>
      <c r="E54" s="96">
        <v>5198</v>
      </c>
      <c r="F54" s="96">
        <v>14093</v>
      </c>
      <c r="G54" s="96">
        <v>37575</v>
      </c>
      <c r="H54" s="96">
        <v>46303</v>
      </c>
      <c r="I54" s="96">
        <v>55246</v>
      </c>
      <c r="J54" s="96">
        <v>60938</v>
      </c>
      <c r="K54" s="96">
        <v>65005</v>
      </c>
      <c r="L54" s="96">
        <v>74854</v>
      </c>
      <c r="M54" s="96">
        <v>84224</v>
      </c>
      <c r="N54" s="96">
        <v>91319</v>
      </c>
      <c r="O54" s="96">
        <v>91969</v>
      </c>
      <c r="P54" s="96">
        <v>92148</v>
      </c>
      <c r="Q54" s="96">
        <v>92313</v>
      </c>
      <c r="R54" s="96">
        <v>92313</v>
      </c>
      <c r="S54" s="96">
        <v>92313</v>
      </c>
    </row>
    <row r="55" spans="1:19" x14ac:dyDescent="0.35">
      <c r="A55" s="121"/>
      <c r="B55" s="122"/>
      <c r="C55" s="39">
        <v>1313</v>
      </c>
      <c r="D55" s="52" t="s">
        <v>241</v>
      </c>
      <c r="E55" s="96">
        <v>5244</v>
      </c>
      <c r="F55" s="96">
        <v>12700</v>
      </c>
      <c r="G55" s="96">
        <v>32050</v>
      </c>
      <c r="H55" s="96">
        <v>40809</v>
      </c>
      <c r="I55" s="96">
        <v>49412</v>
      </c>
      <c r="J55" s="96">
        <v>54916</v>
      </c>
      <c r="K55" s="96">
        <v>59257</v>
      </c>
      <c r="L55" s="96">
        <v>68639</v>
      </c>
      <c r="M55" s="96">
        <v>77682</v>
      </c>
      <c r="N55" s="96">
        <v>83993</v>
      </c>
      <c r="O55" s="96">
        <v>84583</v>
      </c>
      <c r="P55" s="96">
        <v>84704</v>
      </c>
      <c r="Q55" s="96">
        <v>84773</v>
      </c>
      <c r="R55" s="96">
        <v>84786</v>
      </c>
      <c r="S55" s="96">
        <v>84786</v>
      </c>
    </row>
    <row r="56" spans="1:19" x14ac:dyDescent="0.35">
      <c r="A56" s="121"/>
      <c r="B56" s="122"/>
      <c r="C56" s="39">
        <v>1314</v>
      </c>
      <c r="D56" s="52" t="s">
        <v>242</v>
      </c>
      <c r="E56" s="96">
        <v>5244</v>
      </c>
      <c r="F56" s="96">
        <v>12371</v>
      </c>
      <c r="G56" s="96">
        <v>28430</v>
      </c>
      <c r="H56" s="96">
        <v>36773</v>
      </c>
      <c r="I56" s="96">
        <v>43140</v>
      </c>
      <c r="J56" s="96">
        <v>48187</v>
      </c>
      <c r="K56" s="96">
        <v>52001</v>
      </c>
      <c r="L56" s="96">
        <v>61034</v>
      </c>
      <c r="M56" s="96">
        <v>70022</v>
      </c>
      <c r="N56" s="96">
        <v>76300</v>
      </c>
      <c r="O56" s="96">
        <v>76890</v>
      </c>
      <c r="P56" s="96">
        <v>77010</v>
      </c>
      <c r="Q56" s="96">
        <v>77080</v>
      </c>
      <c r="R56" s="96">
        <v>77093</v>
      </c>
      <c r="S56" s="96">
        <v>77093</v>
      </c>
    </row>
    <row r="57" spans="1:19" x14ac:dyDescent="0.35">
      <c r="A57" s="121"/>
      <c r="B57" s="119" t="s">
        <v>190</v>
      </c>
      <c r="C57" s="39">
        <v>1321</v>
      </c>
      <c r="D57" s="52" t="s">
        <v>243</v>
      </c>
      <c r="E57" s="96">
        <v>5729</v>
      </c>
      <c r="F57" s="96">
        <v>16526</v>
      </c>
      <c r="G57" s="96">
        <v>49192</v>
      </c>
      <c r="H57" s="96">
        <v>56599</v>
      </c>
      <c r="I57" s="96">
        <v>66987</v>
      </c>
      <c r="J57" s="96">
        <v>70501</v>
      </c>
      <c r="K57" s="96">
        <v>74040</v>
      </c>
      <c r="L57" s="96">
        <v>84025</v>
      </c>
      <c r="M57" s="96">
        <v>91231</v>
      </c>
      <c r="N57" s="96">
        <v>98925</v>
      </c>
      <c r="O57" s="96">
        <v>99837</v>
      </c>
      <c r="P57" s="96">
        <v>100010</v>
      </c>
      <c r="Q57" s="96">
        <v>100021</v>
      </c>
      <c r="R57" s="96">
        <v>100064</v>
      </c>
      <c r="S57" s="96">
        <v>100064</v>
      </c>
    </row>
    <row r="58" spans="1:19" x14ac:dyDescent="0.35">
      <c r="A58" s="121"/>
      <c r="B58" s="119"/>
      <c r="C58" s="39">
        <v>1322</v>
      </c>
      <c r="D58" s="52" t="s">
        <v>244</v>
      </c>
      <c r="E58" s="96">
        <v>5729</v>
      </c>
      <c r="F58" s="96">
        <v>15856</v>
      </c>
      <c r="G58" s="96">
        <v>42200</v>
      </c>
      <c r="H58" s="96">
        <v>49277</v>
      </c>
      <c r="I58" s="96">
        <v>55548</v>
      </c>
      <c r="J58" s="96">
        <v>58439</v>
      </c>
      <c r="K58" s="96">
        <v>61075</v>
      </c>
      <c r="L58" s="96">
        <v>70204</v>
      </c>
      <c r="M58" s="96">
        <v>77283</v>
      </c>
      <c r="N58" s="96">
        <v>84869</v>
      </c>
      <c r="O58" s="96">
        <v>85782</v>
      </c>
      <c r="P58" s="96">
        <v>85954</v>
      </c>
      <c r="Q58" s="96">
        <v>85965</v>
      </c>
      <c r="R58" s="96">
        <v>86009</v>
      </c>
      <c r="S58" s="96">
        <v>86009</v>
      </c>
    </row>
    <row r="59" spans="1:19" x14ac:dyDescent="0.35">
      <c r="A59" s="121"/>
      <c r="B59" s="119"/>
      <c r="C59" s="39">
        <v>1323</v>
      </c>
      <c r="D59" s="52" t="s">
        <v>245</v>
      </c>
      <c r="E59" s="96">
        <v>5661</v>
      </c>
      <c r="F59" s="96">
        <v>14084</v>
      </c>
      <c r="G59" s="96">
        <v>37006</v>
      </c>
      <c r="H59" s="96">
        <v>43775</v>
      </c>
      <c r="I59" s="96">
        <v>49573</v>
      </c>
      <c r="J59" s="96">
        <v>51907</v>
      </c>
      <c r="K59" s="96">
        <v>54457</v>
      </c>
      <c r="L59" s="96">
        <v>62580</v>
      </c>
      <c r="M59" s="96">
        <v>69325</v>
      </c>
      <c r="N59" s="96">
        <v>76819</v>
      </c>
      <c r="O59" s="96">
        <v>77651</v>
      </c>
      <c r="P59" s="96">
        <v>77802</v>
      </c>
      <c r="Q59" s="96">
        <v>77813</v>
      </c>
      <c r="R59" s="96">
        <v>77813</v>
      </c>
      <c r="S59" s="96">
        <v>77813</v>
      </c>
    </row>
    <row r="60" spans="1:19" x14ac:dyDescent="0.35">
      <c r="A60" s="121"/>
      <c r="B60" s="119"/>
      <c r="C60" s="39">
        <v>1324</v>
      </c>
      <c r="D60" s="52" t="s">
        <v>246</v>
      </c>
      <c r="E60" s="96">
        <v>5661</v>
      </c>
      <c r="F60" s="96">
        <v>13755</v>
      </c>
      <c r="G60" s="96">
        <v>33387</v>
      </c>
      <c r="H60" s="96">
        <v>39770</v>
      </c>
      <c r="I60" s="96">
        <v>43332</v>
      </c>
      <c r="J60" s="96">
        <v>45382</v>
      </c>
      <c r="K60" s="96">
        <v>47403</v>
      </c>
      <c r="L60" s="96">
        <v>55177</v>
      </c>
      <c r="M60" s="96">
        <v>61867</v>
      </c>
      <c r="N60" s="96">
        <v>69328</v>
      </c>
      <c r="O60" s="96">
        <v>70161</v>
      </c>
      <c r="P60" s="96">
        <v>70311</v>
      </c>
      <c r="Q60" s="96">
        <v>70322</v>
      </c>
      <c r="R60" s="96">
        <v>70322</v>
      </c>
      <c r="S60" s="96">
        <v>70322</v>
      </c>
    </row>
    <row r="61" spans="1:19" x14ac:dyDescent="0.35">
      <c r="A61" s="121"/>
      <c r="B61" s="119" t="s">
        <v>195</v>
      </c>
      <c r="C61" s="39">
        <v>1331</v>
      </c>
      <c r="D61" s="52" t="s">
        <v>247</v>
      </c>
      <c r="E61" s="96">
        <v>4039</v>
      </c>
      <c r="F61" s="96">
        <v>8503</v>
      </c>
      <c r="G61" s="96">
        <v>18109</v>
      </c>
      <c r="H61" s="96">
        <v>23116</v>
      </c>
      <c r="I61" s="96">
        <v>27958</v>
      </c>
      <c r="J61" s="96">
        <v>30173</v>
      </c>
      <c r="K61" s="96">
        <v>32179</v>
      </c>
      <c r="L61" s="96">
        <v>37032</v>
      </c>
      <c r="M61" s="96">
        <v>40403</v>
      </c>
      <c r="N61" s="96">
        <v>43635</v>
      </c>
      <c r="O61" s="96">
        <v>44003</v>
      </c>
      <c r="P61" s="96">
        <v>44101</v>
      </c>
      <c r="Q61" s="96">
        <v>44101</v>
      </c>
      <c r="R61" s="96">
        <v>44101</v>
      </c>
      <c r="S61" s="96">
        <v>44101</v>
      </c>
    </row>
    <row r="62" spans="1:19" x14ac:dyDescent="0.35">
      <c r="A62" s="121"/>
      <c r="B62" s="119"/>
      <c r="C62" s="39">
        <v>1332</v>
      </c>
      <c r="D62" s="52" t="s">
        <v>248</v>
      </c>
      <c r="E62" s="96">
        <v>4039</v>
      </c>
      <c r="F62" s="96">
        <v>8503</v>
      </c>
      <c r="G62" s="96">
        <v>17904</v>
      </c>
      <c r="H62" s="96">
        <v>22570</v>
      </c>
      <c r="I62" s="96">
        <v>25706</v>
      </c>
      <c r="J62" s="96">
        <v>27594</v>
      </c>
      <c r="K62" s="96">
        <v>29240</v>
      </c>
      <c r="L62" s="96">
        <v>33532</v>
      </c>
      <c r="M62" s="96">
        <v>36825</v>
      </c>
      <c r="N62" s="96">
        <v>39992</v>
      </c>
      <c r="O62" s="96">
        <v>40360</v>
      </c>
      <c r="P62" s="96">
        <v>40458</v>
      </c>
      <c r="Q62" s="96">
        <v>40458</v>
      </c>
      <c r="R62" s="96">
        <v>40458</v>
      </c>
      <c r="S62" s="96">
        <v>40458</v>
      </c>
    </row>
    <row r="63" spans="1:19" x14ac:dyDescent="0.35">
      <c r="A63" s="121"/>
      <c r="B63" s="119"/>
      <c r="C63" s="39">
        <v>1333</v>
      </c>
      <c r="D63" s="52" t="s">
        <v>249</v>
      </c>
      <c r="E63" s="96">
        <v>3987</v>
      </c>
      <c r="F63" s="96">
        <v>8128</v>
      </c>
      <c r="G63" s="96">
        <v>16095</v>
      </c>
      <c r="H63" s="96">
        <v>20601</v>
      </c>
      <c r="I63" s="96">
        <v>23365</v>
      </c>
      <c r="J63" s="96">
        <v>24778</v>
      </c>
      <c r="K63" s="96">
        <v>26353</v>
      </c>
      <c r="L63" s="96">
        <v>29722</v>
      </c>
      <c r="M63" s="96">
        <v>32718</v>
      </c>
      <c r="N63" s="96">
        <v>35799</v>
      </c>
      <c r="O63" s="96">
        <v>36129</v>
      </c>
      <c r="P63" s="96">
        <v>36227</v>
      </c>
      <c r="Q63" s="96">
        <v>36234</v>
      </c>
      <c r="R63" s="96">
        <v>36234</v>
      </c>
      <c r="S63" s="96">
        <v>36234</v>
      </c>
    </row>
    <row r="64" spans="1:19" x14ac:dyDescent="0.35">
      <c r="A64" s="121"/>
      <c r="B64" s="119"/>
      <c r="C64" s="39">
        <v>1334</v>
      </c>
      <c r="D64" s="52" t="s">
        <v>250</v>
      </c>
      <c r="E64" s="96">
        <v>3987</v>
      </c>
      <c r="F64" s="96">
        <v>8128</v>
      </c>
      <c r="G64" s="96">
        <v>15840</v>
      </c>
      <c r="H64" s="96">
        <v>20049</v>
      </c>
      <c r="I64" s="96">
        <v>21687</v>
      </c>
      <c r="J64" s="96">
        <v>22886</v>
      </c>
      <c r="K64" s="96">
        <v>24193</v>
      </c>
      <c r="L64" s="96">
        <v>27317</v>
      </c>
      <c r="M64" s="96">
        <v>30275</v>
      </c>
      <c r="N64" s="96">
        <v>33339</v>
      </c>
      <c r="O64" s="96">
        <v>33669</v>
      </c>
      <c r="P64" s="96">
        <v>33767</v>
      </c>
      <c r="Q64" s="96">
        <v>33774</v>
      </c>
      <c r="R64" s="96">
        <v>33774</v>
      </c>
      <c r="S64" s="96">
        <v>33774</v>
      </c>
    </row>
    <row r="65" spans="1:19" x14ac:dyDescent="0.35">
      <c r="A65" s="121"/>
      <c r="B65" s="119" t="s">
        <v>200</v>
      </c>
      <c r="C65" s="39">
        <v>1341</v>
      </c>
      <c r="D65" s="52" t="s">
        <v>251</v>
      </c>
      <c r="E65" s="96">
        <v>4311</v>
      </c>
      <c r="F65" s="96">
        <v>13747</v>
      </c>
      <c r="G65" s="96">
        <v>44308</v>
      </c>
      <c r="H65" s="96">
        <v>51847</v>
      </c>
      <c r="I65" s="96">
        <v>62901</v>
      </c>
      <c r="J65" s="96">
        <v>67576</v>
      </c>
      <c r="K65" s="96">
        <v>71674</v>
      </c>
      <c r="L65" s="96">
        <v>82588</v>
      </c>
      <c r="M65" s="96">
        <v>91002</v>
      </c>
      <c r="N65" s="96">
        <v>98113</v>
      </c>
      <c r="O65" s="96">
        <v>99295</v>
      </c>
      <c r="P65" s="96">
        <v>99421</v>
      </c>
      <c r="Q65" s="96">
        <v>99450</v>
      </c>
      <c r="R65" s="96">
        <v>99450</v>
      </c>
      <c r="S65" s="96">
        <v>99450</v>
      </c>
    </row>
    <row r="66" spans="1:19" x14ac:dyDescent="0.35">
      <c r="A66" s="121"/>
      <c r="B66" s="119"/>
      <c r="C66" s="39">
        <v>1342</v>
      </c>
      <c r="D66" s="52" t="s">
        <v>252</v>
      </c>
      <c r="E66" s="96">
        <v>4311</v>
      </c>
      <c r="F66" s="96">
        <v>13078</v>
      </c>
      <c r="G66" s="96">
        <v>37317</v>
      </c>
      <c r="H66" s="96">
        <v>44526</v>
      </c>
      <c r="I66" s="96">
        <v>51462</v>
      </c>
      <c r="J66" s="96">
        <v>55514</v>
      </c>
      <c r="K66" s="96">
        <v>58708</v>
      </c>
      <c r="L66" s="96">
        <v>68768</v>
      </c>
      <c r="M66" s="96">
        <v>77054</v>
      </c>
      <c r="N66" s="96">
        <v>84058</v>
      </c>
      <c r="O66" s="96">
        <v>85239</v>
      </c>
      <c r="P66" s="96">
        <v>85365</v>
      </c>
      <c r="Q66" s="96">
        <v>85394</v>
      </c>
      <c r="R66" s="96">
        <v>85394</v>
      </c>
      <c r="S66" s="96">
        <v>85394</v>
      </c>
    </row>
    <row r="67" spans="1:19" x14ac:dyDescent="0.35">
      <c r="A67" s="121"/>
      <c r="B67" s="119"/>
      <c r="C67" s="39">
        <v>1343</v>
      </c>
      <c r="D67" s="52" t="s">
        <v>253</v>
      </c>
      <c r="E67" s="96">
        <v>3830</v>
      </c>
      <c r="F67" s="96">
        <v>10625</v>
      </c>
      <c r="G67" s="96">
        <v>29577</v>
      </c>
      <c r="H67" s="96">
        <v>36477</v>
      </c>
      <c r="I67" s="96">
        <v>42606</v>
      </c>
      <c r="J67" s="96">
        <v>45404</v>
      </c>
      <c r="K67" s="96">
        <v>48346</v>
      </c>
      <c r="L67" s="96">
        <v>56549</v>
      </c>
      <c r="M67" s="96">
        <v>63842</v>
      </c>
      <c r="N67" s="96">
        <v>70627</v>
      </c>
      <c r="O67" s="96">
        <v>71373</v>
      </c>
      <c r="P67" s="96">
        <v>71500</v>
      </c>
      <c r="Q67" s="96">
        <v>71500</v>
      </c>
      <c r="R67" s="96">
        <v>71500</v>
      </c>
      <c r="S67" s="96">
        <v>71500</v>
      </c>
    </row>
    <row r="68" spans="1:19" x14ac:dyDescent="0.35">
      <c r="A68" s="121"/>
      <c r="B68" s="119"/>
      <c r="C68" s="39">
        <v>1344</v>
      </c>
      <c r="D68" s="52" t="s">
        <v>254</v>
      </c>
      <c r="E68" s="96">
        <v>3830</v>
      </c>
      <c r="F68" s="96">
        <v>10296</v>
      </c>
      <c r="G68" s="96">
        <v>25957</v>
      </c>
      <c r="H68" s="96">
        <v>32472</v>
      </c>
      <c r="I68" s="96">
        <v>36365</v>
      </c>
      <c r="J68" s="96">
        <v>38878</v>
      </c>
      <c r="K68" s="96">
        <v>41293</v>
      </c>
      <c r="L68" s="96">
        <v>49147</v>
      </c>
      <c r="M68" s="96">
        <v>56384</v>
      </c>
      <c r="N68" s="96">
        <v>63136</v>
      </c>
      <c r="O68" s="96">
        <v>63882</v>
      </c>
      <c r="P68" s="96">
        <v>64009</v>
      </c>
      <c r="Q68" s="96">
        <v>64009</v>
      </c>
      <c r="R68" s="96">
        <v>64009</v>
      </c>
      <c r="S68" s="96">
        <v>64009</v>
      </c>
    </row>
    <row r="69" spans="1:19" x14ac:dyDescent="0.35">
      <c r="A69" s="121"/>
      <c r="B69" s="119" t="s">
        <v>205</v>
      </c>
      <c r="C69" s="39">
        <v>1351</v>
      </c>
      <c r="D69" s="52" t="s">
        <v>255</v>
      </c>
      <c r="E69" s="96">
        <v>2691</v>
      </c>
      <c r="F69" s="96">
        <v>10475</v>
      </c>
      <c r="G69" s="96">
        <v>35931</v>
      </c>
      <c r="H69" s="96">
        <v>42261</v>
      </c>
      <c r="I69" s="96">
        <v>53135</v>
      </c>
      <c r="J69" s="96">
        <v>57802</v>
      </c>
      <c r="K69" s="96">
        <v>61996</v>
      </c>
      <c r="L69" s="96">
        <v>69731</v>
      </c>
      <c r="M69" s="96">
        <v>76381</v>
      </c>
      <c r="N69" s="96">
        <v>80835</v>
      </c>
      <c r="O69" s="96">
        <v>81348</v>
      </c>
      <c r="P69" s="96">
        <v>81441</v>
      </c>
      <c r="Q69" s="96">
        <v>81466</v>
      </c>
      <c r="R69" s="96">
        <v>81466</v>
      </c>
      <c r="S69" s="96">
        <v>81466</v>
      </c>
    </row>
    <row r="70" spans="1:19" x14ac:dyDescent="0.35">
      <c r="A70" s="121"/>
      <c r="B70" s="119"/>
      <c r="C70" s="39">
        <v>1352</v>
      </c>
      <c r="D70" s="52" t="s">
        <v>256</v>
      </c>
      <c r="E70" s="96">
        <v>2691</v>
      </c>
      <c r="F70" s="96">
        <v>9805</v>
      </c>
      <c r="G70" s="96">
        <v>28940</v>
      </c>
      <c r="H70" s="96">
        <v>34940</v>
      </c>
      <c r="I70" s="96">
        <v>41696</v>
      </c>
      <c r="J70" s="96">
        <v>45739</v>
      </c>
      <c r="K70" s="96">
        <v>49031</v>
      </c>
      <c r="L70" s="96">
        <v>55911</v>
      </c>
      <c r="M70" s="96">
        <v>62433</v>
      </c>
      <c r="N70" s="96">
        <v>66779</v>
      </c>
      <c r="O70" s="96">
        <v>67292</v>
      </c>
      <c r="P70" s="96">
        <v>67385</v>
      </c>
      <c r="Q70" s="96">
        <v>67411</v>
      </c>
      <c r="R70" s="96">
        <v>67411</v>
      </c>
      <c r="S70" s="96">
        <v>67411</v>
      </c>
    </row>
    <row r="71" spans="1:19" x14ac:dyDescent="0.35">
      <c r="A71" s="121"/>
      <c r="B71" s="119"/>
      <c r="C71" s="39">
        <v>1353</v>
      </c>
      <c r="D71" s="52" t="s">
        <v>257</v>
      </c>
      <c r="E71" s="96">
        <v>2691</v>
      </c>
      <c r="F71" s="96">
        <v>8424</v>
      </c>
      <c r="G71" s="96">
        <v>24022</v>
      </c>
      <c r="H71" s="96">
        <v>29761</v>
      </c>
      <c r="I71" s="96">
        <v>35951</v>
      </c>
      <c r="J71" s="96">
        <v>39548</v>
      </c>
      <c r="K71" s="96">
        <v>42598</v>
      </c>
      <c r="L71" s="96">
        <v>48331</v>
      </c>
      <c r="M71" s="96">
        <v>54160</v>
      </c>
      <c r="N71" s="96">
        <v>58423</v>
      </c>
      <c r="O71" s="96">
        <v>58936</v>
      </c>
      <c r="P71" s="96">
        <v>59029</v>
      </c>
      <c r="Q71" s="96">
        <v>59055</v>
      </c>
      <c r="R71" s="96">
        <v>59055</v>
      </c>
      <c r="S71" s="96">
        <v>59055</v>
      </c>
    </row>
    <row r="72" spans="1:19" x14ac:dyDescent="0.35">
      <c r="A72" s="121"/>
      <c r="B72" s="119"/>
      <c r="C72" s="39">
        <v>1354</v>
      </c>
      <c r="D72" s="52" t="s">
        <v>258</v>
      </c>
      <c r="E72" s="96">
        <v>2691</v>
      </c>
      <c r="F72" s="96">
        <v>8095</v>
      </c>
      <c r="G72" s="96">
        <v>20402</v>
      </c>
      <c r="H72" s="96">
        <v>25756</v>
      </c>
      <c r="I72" s="96">
        <v>29710</v>
      </c>
      <c r="J72" s="96">
        <v>33022</v>
      </c>
      <c r="K72" s="96">
        <v>35545</v>
      </c>
      <c r="L72" s="96">
        <v>40929</v>
      </c>
      <c r="M72" s="96">
        <v>46702</v>
      </c>
      <c r="N72" s="96">
        <v>50932</v>
      </c>
      <c r="O72" s="96">
        <v>51445</v>
      </c>
      <c r="P72" s="96">
        <v>51538</v>
      </c>
      <c r="Q72" s="96">
        <v>51564</v>
      </c>
      <c r="R72" s="96">
        <v>51564</v>
      </c>
      <c r="S72" s="96">
        <v>51564</v>
      </c>
    </row>
    <row r="73" spans="1:19" x14ac:dyDescent="0.35">
      <c r="A73" s="121"/>
      <c r="B73" s="123" t="s">
        <v>210</v>
      </c>
      <c r="C73" s="39">
        <v>1381</v>
      </c>
      <c r="D73" s="52" t="s">
        <v>259</v>
      </c>
      <c r="E73" s="96">
        <v>2608</v>
      </c>
      <c r="F73" s="96">
        <v>11209</v>
      </c>
      <c r="G73" s="96">
        <v>36890</v>
      </c>
      <c r="H73" s="96">
        <v>44468</v>
      </c>
      <c r="I73" s="96">
        <v>55995</v>
      </c>
      <c r="J73" s="96">
        <v>60808</v>
      </c>
      <c r="K73" s="96">
        <v>65037</v>
      </c>
      <c r="L73" s="96">
        <v>72451</v>
      </c>
      <c r="M73" s="96">
        <v>79095</v>
      </c>
      <c r="N73" s="96">
        <v>82557</v>
      </c>
      <c r="O73" s="96">
        <v>83147</v>
      </c>
      <c r="P73" s="96">
        <v>83316</v>
      </c>
      <c r="Q73" s="96">
        <v>83463</v>
      </c>
      <c r="R73" s="96">
        <v>83463</v>
      </c>
      <c r="S73" s="96">
        <v>83463</v>
      </c>
    </row>
    <row r="74" spans="1:19" x14ac:dyDescent="0.35">
      <c r="A74" s="121"/>
      <c r="B74" s="123"/>
      <c r="C74" s="39">
        <v>1382</v>
      </c>
      <c r="D74" s="52" t="s">
        <v>260</v>
      </c>
      <c r="E74" s="96">
        <v>2608</v>
      </c>
      <c r="F74" s="96">
        <v>10540</v>
      </c>
      <c r="G74" s="96">
        <v>29898</v>
      </c>
      <c r="H74" s="96">
        <v>37146</v>
      </c>
      <c r="I74" s="96">
        <v>44556</v>
      </c>
      <c r="J74" s="96">
        <v>48746</v>
      </c>
      <c r="K74" s="96">
        <v>52072</v>
      </c>
      <c r="L74" s="96">
        <v>58630</v>
      </c>
      <c r="M74" s="96">
        <v>65146</v>
      </c>
      <c r="N74" s="96">
        <v>68501</v>
      </c>
      <c r="O74" s="96">
        <v>69091</v>
      </c>
      <c r="P74" s="96">
        <v>69260</v>
      </c>
      <c r="Q74" s="96">
        <v>69407</v>
      </c>
      <c r="R74" s="96">
        <v>69407</v>
      </c>
      <c r="S74" s="96">
        <v>69407</v>
      </c>
    </row>
    <row r="75" spans="1:19" x14ac:dyDescent="0.35">
      <c r="A75" s="121"/>
      <c r="B75" s="123"/>
      <c r="C75" s="39">
        <v>1383</v>
      </c>
      <c r="D75" s="52" t="s">
        <v>261</v>
      </c>
      <c r="E75" s="96">
        <v>2608</v>
      </c>
      <c r="F75" s="96">
        <v>9077</v>
      </c>
      <c r="G75" s="96">
        <v>24819</v>
      </c>
      <c r="H75" s="96">
        <v>31766</v>
      </c>
      <c r="I75" s="96">
        <v>38568</v>
      </c>
      <c r="J75" s="96">
        <v>42272</v>
      </c>
      <c r="K75" s="96">
        <v>45315</v>
      </c>
      <c r="L75" s="96">
        <v>50646</v>
      </c>
      <c r="M75" s="96">
        <v>56388</v>
      </c>
      <c r="N75" s="96">
        <v>59619</v>
      </c>
      <c r="O75" s="96">
        <v>60128</v>
      </c>
      <c r="P75" s="96">
        <v>60216</v>
      </c>
      <c r="Q75" s="96">
        <v>60242</v>
      </c>
      <c r="R75" s="96">
        <v>60242</v>
      </c>
      <c r="S75" s="96">
        <v>60242</v>
      </c>
    </row>
    <row r="76" spans="1:19" x14ac:dyDescent="0.35">
      <c r="A76" s="121"/>
      <c r="B76" s="123"/>
      <c r="C76" s="53">
        <v>1384</v>
      </c>
      <c r="D76" s="54" t="s">
        <v>262</v>
      </c>
      <c r="E76" s="96">
        <v>2608</v>
      </c>
      <c r="F76" s="96">
        <v>8749</v>
      </c>
      <c r="G76" s="96">
        <v>21199</v>
      </c>
      <c r="H76" s="96">
        <v>27760</v>
      </c>
      <c r="I76" s="96">
        <v>32328</v>
      </c>
      <c r="J76" s="96">
        <v>35746</v>
      </c>
      <c r="K76" s="96">
        <v>38262</v>
      </c>
      <c r="L76" s="96">
        <v>43244</v>
      </c>
      <c r="M76" s="96">
        <v>48930</v>
      </c>
      <c r="N76" s="96">
        <v>52128</v>
      </c>
      <c r="O76" s="96">
        <v>52637</v>
      </c>
      <c r="P76" s="96">
        <v>52725</v>
      </c>
      <c r="Q76" s="96">
        <v>52751</v>
      </c>
      <c r="R76" s="96">
        <v>52751</v>
      </c>
      <c r="S76" s="96">
        <v>52751</v>
      </c>
    </row>
    <row r="77" spans="1:19" x14ac:dyDescent="0.35">
      <c r="A77" s="121" t="s">
        <v>138</v>
      </c>
      <c r="B77" s="122" t="s">
        <v>185</v>
      </c>
      <c r="C77" s="50">
        <v>1411</v>
      </c>
      <c r="D77" s="51" t="s">
        <v>263</v>
      </c>
      <c r="E77" s="96">
        <v>5944</v>
      </c>
      <c r="F77" s="96">
        <v>16525</v>
      </c>
      <c r="G77" s="96">
        <v>49865</v>
      </c>
      <c r="H77" s="96">
        <v>58232</v>
      </c>
      <c r="I77" s="96">
        <v>70806</v>
      </c>
      <c r="J77" s="96">
        <v>78737</v>
      </c>
      <c r="K77" s="96">
        <v>83452</v>
      </c>
      <c r="L77" s="96">
        <v>94398</v>
      </c>
      <c r="M77" s="96">
        <v>102320</v>
      </c>
      <c r="N77" s="96">
        <v>108860</v>
      </c>
      <c r="O77" s="96">
        <v>109827</v>
      </c>
      <c r="P77" s="96">
        <v>110039</v>
      </c>
      <c r="Q77" s="96">
        <v>110137</v>
      </c>
      <c r="R77" s="96">
        <v>110137</v>
      </c>
      <c r="S77" s="96">
        <v>110137</v>
      </c>
    </row>
    <row r="78" spans="1:19" x14ac:dyDescent="0.35">
      <c r="A78" s="121"/>
      <c r="B78" s="122"/>
      <c r="C78" s="39">
        <v>1412</v>
      </c>
      <c r="D78" s="52" t="s">
        <v>264</v>
      </c>
      <c r="E78" s="96">
        <v>5944</v>
      </c>
      <c r="F78" s="96">
        <v>15855</v>
      </c>
      <c r="G78" s="96">
        <v>42595</v>
      </c>
      <c r="H78" s="96">
        <v>50285</v>
      </c>
      <c r="I78" s="96">
        <v>58612</v>
      </c>
      <c r="J78" s="96">
        <v>64967</v>
      </c>
      <c r="K78" s="96">
        <v>68279</v>
      </c>
      <c r="L78" s="96">
        <v>77667</v>
      </c>
      <c r="M78" s="96">
        <v>85411</v>
      </c>
      <c r="N78" s="96">
        <v>91496</v>
      </c>
      <c r="O78" s="96">
        <v>92443</v>
      </c>
      <c r="P78" s="96">
        <v>92655</v>
      </c>
      <c r="Q78" s="96">
        <v>92753</v>
      </c>
      <c r="R78" s="96">
        <v>92753</v>
      </c>
      <c r="S78" s="96">
        <v>92753</v>
      </c>
    </row>
    <row r="79" spans="1:19" x14ac:dyDescent="0.35">
      <c r="A79" s="121"/>
      <c r="B79" s="122"/>
      <c r="C79" s="39">
        <v>1413</v>
      </c>
      <c r="D79" s="52" t="s">
        <v>265</v>
      </c>
      <c r="E79" s="96">
        <v>5777</v>
      </c>
      <c r="F79" s="96">
        <v>13894</v>
      </c>
      <c r="G79" s="96">
        <v>35988</v>
      </c>
      <c r="H79" s="96">
        <v>43311</v>
      </c>
      <c r="I79" s="96">
        <v>51099</v>
      </c>
      <c r="J79" s="96">
        <v>56357</v>
      </c>
      <c r="K79" s="96">
        <v>59709</v>
      </c>
      <c r="L79" s="96">
        <v>67750</v>
      </c>
      <c r="M79" s="96">
        <v>75314</v>
      </c>
      <c r="N79" s="96">
        <v>81548</v>
      </c>
      <c r="O79" s="96">
        <v>82288</v>
      </c>
      <c r="P79" s="96">
        <v>82434</v>
      </c>
      <c r="Q79" s="96">
        <v>82445</v>
      </c>
      <c r="R79" s="96">
        <v>82445</v>
      </c>
      <c r="S79" s="96">
        <v>82445</v>
      </c>
    </row>
    <row r="80" spans="1:19" x14ac:dyDescent="0.35">
      <c r="A80" s="121"/>
      <c r="B80" s="122"/>
      <c r="C80" s="39">
        <v>1414</v>
      </c>
      <c r="D80" s="52" t="s">
        <v>266</v>
      </c>
      <c r="E80" s="96">
        <v>5777</v>
      </c>
      <c r="F80" s="96">
        <v>13565</v>
      </c>
      <c r="G80" s="96">
        <v>32269</v>
      </c>
      <c r="H80" s="96">
        <v>39107</v>
      </c>
      <c r="I80" s="96">
        <v>44563</v>
      </c>
      <c r="J80" s="96">
        <v>49180</v>
      </c>
      <c r="K80" s="96">
        <v>51847</v>
      </c>
      <c r="L80" s="96">
        <v>59332</v>
      </c>
      <c r="M80" s="96">
        <v>66823</v>
      </c>
      <c r="N80" s="96">
        <v>72865</v>
      </c>
      <c r="O80" s="96">
        <v>73600</v>
      </c>
      <c r="P80" s="96">
        <v>73746</v>
      </c>
      <c r="Q80" s="96">
        <v>73757</v>
      </c>
      <c r="R80" s="96">
        <v>73757</v>
      </c>
      <c r="S80" s="96">
        <v>73757</v>
      </c>
    </row>
    <row r="81" spans="1:19" x14ac:dyDescent="0.35">
      <c r="A81" s="121"/>
      <c r="B81" s="119" t="s">
        <v>190</v>
      </c>
      <c r="C81" s="39">
        <v>1421</v>
      </c>
      <c r="D81" s="52" t="s">
        <v>267</v>
      </c>
      <c r="E81" s="96">
        <v>6228</v>
      </c>
      <c r="F81" s="96">
        <v>23029</v>
      </c>
      <c r="G81" s="96">
        <v>67830</v>
      </c>
      <c r="H81" s="96">
        <v>79164</v>
      </c>
      <c r="I81" s="96">
        <v>94953</v>
      </c>
      <c r="J81" s="96">
        <v>103280</v>
      </c>
      <c r="K81" s="96">
        <v>110970</v>
      </c>
      <c r="L81" s="96">
        <v>130049</v>
      </c>
      <c r="M81" s="96">
        <v>144487</v>
      </c>
      <c r="N81" s="96">
        <v>158689</v>
      </c>
      <c r="O81" s="96">
        <v>160787</v>
      </c>
      <c r="P81" s="96">
        <v>161180</v>
      </c>
      <c r="Q81" s="96">
        <v>161333</v>
      </c>
      <c r="R81" s="96">
        <v>161421</v>
      </c>
      <c r="S81" s="96">
        <v>161421</v>
      </c>
    </row>
    <row r="82" spans="1:19" x14ac:dyDescent="0.35">
      <c r="A82" s="121"/>
      <c r="B82" s="119"/>
      <c r="C82" s="39">
        <v>1422</v>
      </c>
      <c r="D82" s="52" t="s">
        <v>268</v>
      </c>
      <c r="E82" s="96">
        <v>6228</v>
      </c>
      <c r="F82" s="96">
        <v>22359</v>
      </c>
      <c r="G82" s="96">
        <v>60464</v>
      </c>
      <c r="H82" s="96">
        <v>71179</v>
      </c>
      <c r="I82" s="96">
        <v>81497</v>
      </c>
      <c r="J82" s="96">
        <v>88141</v>
      </c>
      <c r="K82" s="96">
        <v>94188</v>
      </c>
      <c r="L82" s="96">
        <v>111618</v>
      </c>
      <c r="M82" s="96">
        <v>125778</v>
      </c>
      <c r="N82" s="96">
        <v>139419</v>
      </c>
      <c r="O82" s="96">
        <v>141498</v>
      </c>
      <c r="P82" s="96">
        <v>141891</v>
      </c>
      <c r="Q82" s="96">
        <v>142044</v>
      </c>
      <c r="R82" s="96">
        <v>142132</v>
      </c>
      <c r="S82" s="96">
        <v>142132</v>
      </c>
    </row>
    <row r="83" spans="1:19" x14ac:dyDescent="0.35">
      <c r="A83" s="121"/>
      <c r="B83" s="119"/>
      <c r="C83" s="39">
        <v>1423</v>
      </c>
      <c r="D83" s="52" t="s">
        <v>269</v>
      </c>
      <c r="E83" s="96">
        <v>5845</v>
      </c>
      <c r="F83" s="96">
        <v>17802</v>
      </c>
      <c r="G83" s="96">
        <v>46884</v>
      </c>
      <c r="H83" s="96">
        <v>57742</v>
      </c>
      <c r="I83" s="96">
        <v>66995</v>
      </c>
      <c r="J83" s="96">
        <v>72018</v>
      </c>
      <c r="K83" s="96">
        <v>77600</v>
      </c>
      <c r="L83" s="96">
        <v>93200</v>
      </c>
      <c r="M83" s="96">
        <v>106623</v>
      </c>
      <c r="N83" s="96">
        <v>119673</v>
      </c>
      <c r="O83" s="96">
        <v>121299</v>
      </c>
      <c r="P83" s="96">
        <v>121560</v>
      </c>
      <c r="Q83" s="96">
        <v>121633</v>
      </c>
      <c r="R83" s="96">
        <v>121633</v>
      </c>
      <c r="S83" s="96">
        <v>121633</v>
      </c>
    </row>
    <row r="84" spans="1:19" x14ac:dyDescent="0.35">
      <c r="A84" s="121"/>
      <c r="B84" s="119"/>
      <c r="C84" s="39">
        <v>1424</v>
      </c>
      <c r="D84" s="52" t="s">
        <v>270</v>
      </c>
      <c r="E84" s="96">
        <v>5845</v>
      </c>
      <c r="F84" s="96">
        <v>17474</v>
      </c>
      <c r="G84" s="96">
        <v>43098</v>
      </c>
      <c r="H84" s="96">
        <v>53429</v>
      </c>
      <c r="I84" s="96">
        <v>59973</v>
      </c>
      <c r="J84" s="96">
        <v>64325</v>
      </c>
      <c r="K84" s="96">
        <v>69116</v>
      </c>
      <c r="L84" s="96">
        <v>84112</v>
      </c>
      <c r="M84" s="96">
        <v>97426</v>
      </c>
      <c r="N84" s="96">
        <v>110227</v>
      </c>
      <c r="O84" s="96">
        <v>111849</v>
      </c>
      <c r="P84" s="96">
        <v>112110</v>
      </c>
      <c r="Q84" s="96">
        <v>112183</v>
      </c>
      <c r="R84" s="96">
        <v>112183</v>
      </c>
      <c r="S84" s="96">
        <v>112183</v>
      </c>
    </row>
    <row r="85" spans="1:19" x14ac:dyDescent="0.35">
      <c r="A85" s="121"/>
      <c r="B85" s="119" t="s">
        <v>195</v>
      </c>
      <c r="C85" s="39">
        <v>1431</v>
      </c>
      <c r="D85" s="52" t="s">
        <v>271</v>
      </c>
      <c r="E85" s="96">
        <v>6380</v>
      </c>
      <c r="F85" s="96">
        <v>20515</v>
      </c>
      <c r="G85" s="96">
        <v>61506</v>
      </c>
      <c r="H85" s="96">
        <v>71202</v>
      </c>
      <c r="I85" s="96">
        <v>84931</v>
      </c>
      <c r="J85" s="96">
        <v>92581</v>
      </c>
      <c r="K85" s="96">
        <v>97963</v>
      </c>
      <c r="L85" s="96">
        <v>120930</v>
      </c>
      <c r="M85" s="96">
        <v>136007</v>
      </c>
      <c r="N85" s="96">
        <v>153847</v>
      </c>
      <c r="O85" s="96">
        <v>155955</v>
      </c>
      <c r="P85" s="96">
        <v>156342</v>
      </c>
      <c r="Q85" s="96">
        <v>156541</v>
      </c>
      <c r="R85" s="96">
        <v>156607</v>
      </c>
      <c r="S85" s="96">
        <v>156607</v>
      </c>
    </row>
    <row r="86" spans="1:19" x14ac:dyDescent="0.35">
      <c r="A86" s="121"/>
      <c r="B86" s="119"/>
      <c r="C86" s="39">
        <v>1432</v>
      </c>
      <c r="D86" s="52" t="s">
        <v>272</v>
      </c>
      <c r="E86" s="96">
        <v>6380</v>
      </c>
      <c r="F86" s="96">
        <v>19845</v>
      </c>
      <c r="G86" s="96">
        <v>54141</v>
      </c>
      <c r="H86" s="96">
        <v>63216</v>
      </c>
      <c r="I86" s="96">
        <v>71475</v>
      </c>
      <c r="J86" s="96">
        <v>77443</v>
      </c>
      <c r="K86" s="96">
        <v>81181</v>
      </c>
      <c r="L86" s="96">
        <v>102499</v>
      </c>
      <c r="M86" s="96">
        <v>117299</v>
      </c>
      <c r="N86" s="96">
        <v>134578</v>
      </c>
      <c r="O86" s="96">
        <v>136666</v>
      </c>
      <c r="P86" s="96">
        <v>137053</v>
      </c>
      <c r="Q86" s="96">
        <v>137252</v>
      </c>
      <c r="R86" s="96">
        <v>137318</v>
      </c>
      <c r="S86" s="96">
        <v>137318</v>
      </c>
    </row>
    <row r="87" spans="1:19" x14ac:dyDescent="0.35">
      <c r="A87" s="121"/>
      <c r="B87" s="119"/>
      <c r="C87" s="39">
        <v>1433</v>
      </c>
      <c r="D87" s="52" t="s">
        <v>273</v>
      </c>
      <c r="E87" s="96">
        <v>6200</v>
      </c>
      <c r="F87" s="96">
        <v>15720</v>
      </c>
      <c r="G87" s="96">
        <v>40787</v>
      </c>
      <c r="H87" s="96">
        <v>49423</v>
      </c>
      <c r="I87" s="96">
        <v>56493</v>
      </c>
      <c r="J87" s="96">
        <v>60243</v>
      </c>
      <c r="K87" s="96">
        <v>64161</v>
      </c>
      <c r="L87" s="96">
        <v>83163</v>
      </c>
      <c r="M87" s="96">
        <v>97484</v>
      </c>
      <c r="N87" s="96">
        <v>114510</v>
      </c>
      <c r="O87" s="96">
        <v>116245</v>
      </c>
      <c r="P87" s="96">
        <v>116490</v>
      </c>
      <c r="Q87" s="96">
        <v>116508</v>
      </c>
      <c r="R87" s="96">
        <v>116508</v>
      </c>
      <c r="S87" s="96">
        <v>116508</v>
      </c>
    </row>
    <row r="88" spans="1:19" x14ac:dyDescent="0.35">
      <c r="A88" s="121"/>
      <c r="B88" s="119"/>
      <c r="C88" s="39">
        <v>1434</v>
      </c>
      <c r="D88" s="52" t="s">
        <v>274</v>
      </c>
      <c r="E88" s="96">
        <v>6200</v>
      </c>
      <c r="F88" s="96">
        <v>15392</v>
      </c>
      <c r="G88" s="96">
        <v>37000</v>
      </c>
      <c r="H88" s="96">
        <v>45111</v>
      </c>
      <c r="I88" s="96">
        <v>49470</v>
      </c>
      <c r="J88" s="96">
        <v>52550</v>
      </c>
      <c r="K88" s="96">
        <v>55677</v>
      </c>
      <c r="L88" s="96">
        <v>74075</v>
      </c>
      <c r="M88" s="96">
        <v>88287</v>
      </c>
      <c r="N88" s="96">
        <v>105065</v>
      </c>
      <c r="O88" s="96">
        <v>106794</v>
      </c>
      <c r="P88" s="96">
        <v>107039</v>
      </c>
      <c r="Q88" s="96">
        <v>107058</v>
      </c>
      <c r="R88" s="96">
        <v>107058</v>
      </c>
      <c r="S88" s="96">
        <v>107058</v>
      </c>
    </row>
    <row r="89" spans="1:19" x14ac:dyDescent="0.35">
      <c r="A89" s="121"/>
      <c r="B89" s="119" t="s">
        <v>200</v>
      </c>
      <c r="C89" s="39">
        <v>1441</v>
      </c>
      <c r="D89" s="52" t="s">
        <v>275</v>
      </c>
      <c r="E89" s="96">
        <v>6453</v>
      </c>
      <c r="F89" s="96">
        <v>23732</v>
      </c>
      <c r="G89" s="96">
        <v>73304</v>
      </c>
      <c r="H89" s="96">
        <v>85411</v>
      </c>
      <c r="I89" s="96">
        <v>101279</v>
      </c>
      <c r="J89" s="96">
        <v>110756</v>
      </c>
      <c r="K89" s="96">
        <v>118332</v>
      </c>
      <c r="L89" s="96">
        <v>140074</v>
      </c>
      <c r="M89" s="96">
        <v>155715</v>
      </c>
      <c r="N89" s="96">
        <v>173077</v>
      </c>
      <c r="O89" s="96">
        <v>176644</v>
      </c>
      <c r="P89" s="96">
        <v>176988</v>
      </c>
      <c r="Q89" s="96">
        <v>177061</v>
      </c>
      <c r="R89" s="96">
        <v>177061</v>
      </c>
      <c r="S89" s="96">
        <v>177061</v>
      </c>
    </row>
    <row r="90" spans="1:19" x14ac:dyDescent="0.35">
      <c r="A90" s="121"/>
      <c r="B90" s="119"/>
      <c r="C90" s="39">
        <v>1442</v>
      </c>
      <c r="D90" s="52" t="s">
        <v>276</v>
      </c>
      <c r="E90" s="96">
        <v>6453</v>
      </c>
      <c r="F90" s="96">
        <v>23063</v>
      </c>
      <c r="G90" s="96">
        <v>65938</v>
      </c>
      <c r="H90" s="96">
        <v>77425</v>
      </c>
      <c r="I90" s="96">
        <v>87823</v>
      </c>
      <c r="J90" s="96">
        <v>95617</v>
      </c>
      <c r="K90" s="96">
        <v>101550</v>
      </c>
      <c r="L90" s="96">
        <v>121643</v>
      </c>
      <c r="M90" s="96">
        <v>137007</v>
      </c>
      <c r="N90" s="96">
        <v>153808</v>
      </c>
      <c r="O90" s="96">
        <v>157355</v>
      </c>
      <c r="P90" s="96">
        <v>157699</v>
      </c>
      <c r="Q90" s="96">
        <v>157772</v>
      </c>
      <c r="R90" s="96">
        <v>157772</v>
      </c>
      <c r="S90" s="96">
        <v>157772</v>
      </c>
    </row>
    <row r="91" spans="1:19" x14ac:dyDescent="0.35">
      <c r="A91" s="121"/>
      <c r="B91" s="119"/>
      <c r="C91" s="39">
        <v>1443</v>
      </c>
      <c r="D91" s="52" t="s">
        <v>277</v>
      </c>
      <c r="E91" s="96">
        <v>5004</v>
      </c>
      <c r="F91" s="96">
        <v>16449</v>
      </c>
      <c r="G91" s="96">
        <v>49670</v>
      </c>
      <c r="H91" s="96">
        <v>60604</v>
      </c>
      <c r="I91" s="96">
        <v>68897</v>
      </c>
      <c r="J91" s="96">
        <v>73369</v>
      </c>
      <c r="K91" s="96">
        <v>78670</v>
      </c>
      <c r="L91" s="96">
        <v>95507</v>
      </c>
      <c r="M91" s="96">
        <v>109149</v>
      </c>
      <c r="N91" s="96">
        <v>125595</v>
      </c>
      <c r="O91" s="96">
        <v>127845</v>
      </c>
      <c r="P91" s="96">
        <v>128189</v>
      </c>
      <c r="Q91" s="96">
        <v>128189</v>
      </c>
      <c r="R91" s="96">
        <v>128189</v>
      </c>
      <c r="S91" s="96">
        <v>128189</v>
      </c>
    </row>
    <row r="92" spans="1:19" x14ac:dyDescent="0.35">
      <c r="A92" s="121"/>
      <c r="B92" s="119"/>
      <c r="C92" s="39">
        <v>1444</v>
      </c>
      <c r="D92" s="52" t="s">
        <v>278</v>
      </c>
      <c r="E92" s="96">
        <v>5004</v>
      </c>
      <c r="F92" s="96">
        <v>16120</v>
      </c>
      <c r="G92" s="96">
        <v>45884</v>
      </c>
      <c r="H92" s="96">
        <v>56291</v>
      </c>
      <c r="I92" s="96">
        <v>61874</v>
      </c>
      <c r="J92" s="96">
        <v>65675</v>
      </c>
      <c r="K92" s="96">
        <v>70187</v>
      </c>
      <c r="L92" s="96">
        <v>86419</v>
      </c>
      <c r="M92" s="96">
        <v>99952</v>
      </c>
      <c r="N92" s="96">
        <v>116149</v>
      </c>
      <c r="O92" s="96">
        <v>118394</v>
      </c>
      <c r="P92" s="96">
        <v>118739</v>
      </c>
      <c r="Q92" s="96">
        <v>118739</v>
      </c>
      <c r="R92" s="96">
        <v>118739</v>
      </c>
      <c r="S92" s="96">
        <v>118739</v>
      </c>
    </row>
    <row r="93" spans="1:19" x14ac:dyDescent="0.35">
      <c r="A93" s="121"/>
      <c r="B93" s="119" t="s">
        <v>205</v>
      </c>
      <c r="C93" s="39">
        <v>1451</v>
      </c>
      <c r="D93" s="52" t="s">
        <v>279</v>
      </c>
      <c r="E93" s="96">
        <v>4717</v>
      </c>
      <c r="F93" s="96">
        <v>20228</v>
      </c>
      <c r="G93" s="96">
        <v>63578</v>
      </c>
      <c r="H93" s="96">
        <v>74674</v>
      </c>
      <c r="I93" s="96">
        <v>90696</v>
      </c>
      <c r="J93" s="96">
        <v>102343</v>
      </c>
      <c r="K93" s="96">
        <v>108073</v>
      </c>
      <c r="L93" s="96">
        <v>122192</v>
      </c>
      <c r="M93" s="96">
        <v>132449</v>
      </c>
      <c r="N93" s="96">
        <v>144165</v>
      </c>
      <c r="O93" s="96">
        <v>145985</v>
      </c>
      <c r="P93" s="96">
        <v>146202</v>
      </c>
      <c r="Q93" s="96">
        <v>146239</v>
      </c>
      <c r="R93" s="96">
        <v>146239</v>
      </c>
      <c r="S93" s="96">
        <v>146239</v>
      </c>
    </row>
    <row r="94" spans="1:19" x14ac:dyDescent="0.35">
      <c r="A94" s="121"/>
      <c r="B94" s="119"/>
      <c r="C94" s="39">
        <v>1452</v>
      </c>
      <c r="D94" s="52" t="s">
        <v>280</v>
      </c>
      <c r="E94" s="96">
        <v>4717</v>
      </c>
      <c r="F94" s="96">
        <v>19559</v>
      </c>
      <c r="G94" s="96">
        <v>56212</v>
      </c>
      <c r="H94" s="96">
        <v>66689</v>
      </c>
      <c r="I94" s="96">
        <v>77239</v>
      </c>
      <c r="J94" s="96">
        <v>87205</v>
      </c>
      <c r="K94" s="96">
        <v>91292</v>
      </c>
      <c r="L94" s="96">
        <v>103761</v>
      </c>
      <c r="M94" s="96">
        <v>113741</v>
      </c>
      <c r="N94" s="96">
        <v>124896</v>
      </c>
      <c r="O94" s="96">
        <v>126696</v>
      </c>
      <c r="P94" s="96">
        <v>126913</v>
      </c>
      <c r="Q94" s="96">
        <v>126950</v>
      </c>
      <c r="R94" s="96">
        <v>126950</v>
      </c>
      <c r="S94" s="96">
        <v>126950</v>
      </c>
    </row>
    <row r="95" spans="1:19" x14ac:dyDescent="0.35">
      <c r="A95" s="121"/>
      <c r="B95" s="119"/>
      <c r="C95" s="39">
        <v>1453</v>
      </c>
      <c r="D95" s="52" t="s">
        <v>281</v>
      </c>
      <c r="E95" s="96">
        <v>4348</v>
      </c>
      <c r="F95" s="96">
        <v>15560</v>
      </c>
      <c r="G95" s="96">
        <v>43469</v>
      </c>
      <c r="H95" s="96">
        <v>53466</v>
      </c>
      <c r="I95" s="96">
        <v>62669</v>
      </c>
      <c r="J95" s="96">
        <v>70334</v>
      </c>
      <c r="K95" s="96">
        <v>74502</v>
      </c>
      <c r="L95" s="96">
        <v>84721</v>
      </c>
      <c r="M95" s="96">
        <v>93972</v>
      </c>
      <c r="N95" s="96">
        <v>104565</v>
      </c>
      <c r="O95" s="96">
        <v>105818</v>
      </c>
      <c r="P95" s="96">
        <v>106035</v>
      </c>
      <c r="Q95" s="96">
        <v>106035</v>
      </c>
      <c r="R95" s="96">
        <v>106035</v>
      </c>
      <c r="S95" s="96">
        <v>106035</v>
      </c>
    </row>
    <row r="96" spans="1:19" x14ac:dyDescent="0.35">
      <c r="A96" s="121"/>
      <c r="B96" s="119"/>
      <c r="C96" s="39">
        <v>1454</v>
      </c>
      <c r="D96" s="52" t="s">
        <v>282</v>
      </c>
      <c r="E96" s="96">
        <v>4348</v>
      </c>
      <c r="F96" s="96">
        <v>15232</v>
      </c>
      <c r="G96" s="96">
        <v>39682</v>
      </c>
      <c r="H96" s="96">
        <v>49154</v>
      </c>
      <c r="I96" s="96">
        <v>55647</v>
      </c>
      <c r="J96" s="96">
        <v>62641</v>
      </c>
      <c r="K96" s="96">
        <v>66019</v>
      </c>
      <c r="L96" s="96">
        <v>75633</v>
      </c>
      <c r="M96" s="96">
        <v>84775</v>
      </c>
      <c r="N96" s="96">
        <v>95119</v>
      </c>
      <c r="O96" s="96">
        <v>96367</v>
      </c>
      <c r="P96" s="96">
        <v>96585</v>
      </c>
      <c r="Q96" s="96">
        <v>96585</v>
      </c>
      <c r="R96" s="96">
        <v>96585</v>
      </c>
      <c r="S96" s="96">
        <v>96585</v>
      </c>
    </row>
    <row r="97" spans="1:19" x14ac:dyDescent="0.35">
      <c r="A97" s="121"/>
      <c r="B97" s="123" t="s">
        <v>210</v>
      </c>
      <c r="C97" s="39">
        <v>1481</v>
      </c>
      <c r="D97" s="52" t="s">
        <v>283</v>
      </c>
      <c r="E97" s="96">
        <v>4143</v>
      </c>
      <c r="F97" s="96">
        <v>21577</v>
      </c>
      <c r="G97" s="96">
        <v>65368</v>
      </c>
      <c r="H97" s="96">
        <v>79070</v>
      </c>
      <c r="I97" s="96">
        <v>96536</v>
      </c>
      <c r="J97" s="96">
        <v>108228</v>
      </c>
      <c r="K97" s="96">
        <v>114067</v>
      </c>
      <c r="L97" s="96">
        <v>127230</v>
      </c>
      <c r="M97" s="96">
        <v>137403</v>
      </c>
      <c r="N97" s="96">
        <v>146410</v>
      </c>
      <c r="O97" s="96">
        <v>148195</v>
      </c>
      <c r="P97" s="96">
        <v>148667</v>
      </c>
      <c r="Q97" s="96">
        <v>149066</v>
      </c>
      <c r="R97" s="96">
        <v>149066</v>
      </c>
      <c r="S97" s="96">
        <v>149066</v>
      </c>
    </row>
    <row r="98" spans="1:19" x14ac:dyDescent="0.35">
      <c r="A98" s="121"/>
      <c r="B98" s="123"/>
      <c r="C98" s="39">
        <v>1482</v>
      </c>
      <c r="D98" s="52" t="s">
        <v>284</v>
      </c>
      <c r="E98" s="96">
        <v>4143</v>
      </c>
      <c r="F98" s="96">
        <v>20908</v>
      </c>
      <c r="G98" s="96">
        <v>58002</v>
      </c>
      <c r="H98" s="96">
        <v>71313</v>
      </c>
      <c r="I98" s="96">
        <v>83308</v>
      </c>
      <c r="J98" s="96">
        <v>93469</v>
      </c>
      <c r="K98" s="96">
        <v>97665</v>
      </c>
      <c r="L98" s="96">
        <v>109294</v>
      </c>
      <c r="M98" s="96">
        <v>119189</v>
      </c>
      <c r="N98" s="96">
        <v>127902</v>
      </c>
      <c r="O98" s="96">
        <v>129666</v>
      </c>
      <c r="P98" s="96">
        <v>130139</v>
      </c>
      <c r="Q98" s="96">
        <v>130538</v>
      </c>
      <c r="R98" s="96">
        <v>130538</v>
      </c>
      <c r="S98" s="96">
        <v>130538</v>
      </c>
    </row>
    <row r="99" spans="1:19" x14ac:dyDescent="0.35">
      <c r="A99" s="121"/>
      <c r="B99" s="123"/>
      <c r="C99" s="39">
        <v>1483</v>
      </c>
      <c r="D99" s="52" t="s">
        <v>285</v>
      </c>
      <c r="E99" s="96">
        <v>4220</v>
      </c>
      <c r="F99" s="96">
        <v>17254</v>
      </c>
      <c r="G99" s="96">
        <v>45554</v>
      </c>
      <c r="H99" s="96">
        <v>58391</v>
      </c>
      <c r="I99" s="96">
        <v>69089</v>
      </c>
      <c r="J99" s="96">
        <v>77072</v>
      </c>
      <c r="K99" s="96">
        <v>81353</v>
      </c>
      <c r="L99" s="96">
        <v>90729</v>
      </c>
      <c r="M99" s="96">
        <v>100066</v>
      </c>
      <c r="N99" s="96">
        <v>108539</v>
      </c>
      <c r="O99" s="96">
        <v>110037</v>
      </c>
      <c r="P99" s="96">
        <v>110244</v>
      </c>
      <c r="Q99" s="96">
        <v>110244</v>
      </c>
      <c r="R99" s="96">
        <v>110244</v>
      </c>
      <c r="S99" s="96">
        <v>110244</v>
      </c>
    </row>
    <row r="100" spans="1:19" x14ac:dyDescent="0.35">
      <c r="A100" s="121"/>
      <c r="B100" s="123"/>
      <c r="C100" s="53">
        <v>1484</v>
      </c>
      <c r="D100" s="54" t="s">
        <v>286</v>
      </c>
      <c r="E100" s="96">
        <v>4220</v>
      </c>
      <c r="F100" s="96">
        <v>16925</v>
      </c>
      <c r="G100" s="96">
        <v>41767</v>
      </c>
      <c r="H100" s="96">
        <v>54078</v>
      </c>
      <c r="I100" s="96">
        <v>62066</v>
      </c>
      <c r="J100" s="96">
        <v>69379</v>
      </c>
      <c r="K100" s="96">
        <v>72870</v>
      </c>
      <c r="L100" s="96">
        <v>81641</v>
      </c>
      <c r="M100" s="96">
        <v>90869</v>
      </c>
      <c r="N100" s="96">
        <v>99094</v>
      </c>
      <c r="O100" s="96">
        <v>100587</v>
      </c>
      <c r="P100" s="96">
        <v>100793</v>
      </c>
      <c r="Q100" s="96">
        <v>100793</v>
      </c>
      <c r="R100" s="96">
        <v>100793</v>
      </c>
      <c r="S100" s="96">
        <v>100793</v>
      </c>
    </row>
    <row r="101" spans="1:19" x14ac:dyDescent="0.35">
      <c r="A101" s="121" t="s">
        <v>116</v>
      </c>
      <c r="B101" s="122" t="s">
        <v>185</v>
      </c>
      <c r="C101" s="50">
        <v>1511</v>
      </c>
      <c r="D101" s="51" t="s">
        <v>287</v>
      </c>
      <c r="E101" s="96">
        <v>4953</v>
      </c>
      <c r="F101" s="96">
        <v>11593</v>
      </c>
      <c r="G101" s="96">
        <v>33652</v>
      </c>
      <c r="H101" s="96">
        <v>38839</v>
      </c>
      <c r="I101" s="96">
        <v>46211</v>
      </c>
      <c r="J101" s="96">
        <v>49349</v>
      </c>
      <c r="K101" s="96">
        <v>52275</v>
      </c>
      <c r="L101" s="96">
        <v>58655</v>
      </c>
      <c r="M101" s="96">
        <v>62897</v>
      </c>
      <c r="N101" s="96">
        <v>68183</v>
      </c>
      <c r="O101" s="96">
        <v>68873</v>
      </c>
      <c r="P101" s="96">
        <v>68988</v>
      </c>
      <c r="Q101" s="96">
        <v>68988</v>
      </c>
      <c r="R101" s="96">
        <v>68988</v>
      </c>
      <c r="S101" s="96">
        <v>68988</v>
      </c>
    </row>
    <row r="102" spans="1:19" x14ac:dyDescent="0.35">
      <c r="A102" s="121"/>
      <c r="B102" s="122"/>
      <c r="C102" s="39">
        <v>1512</v>
      </c>
      <c r="D102" s="52" t="s">
        <v>288</v>
      </c>
      <c r="E102" s="96">
        <v>4953</v>
      </c>
      <c r="F102" s="96">
        <v>10924</v>
      </c>
      <c r="G102" s="96">
        <v>26404</v>
      </c>
      <c r="H102" s="96">
        <v>31227</v>
      </c>
      <c r="I102" s="96">
        <v>34912</v>
      </c>
      <c r="J102" s="96">
        <v>36735</v>
      </c>
      <c r="K102" s="96">
        <v>38461</v>
      </c>
      <c r="L102" s="96">
        <v>43822</v>
      </c>
      <c r="M102" s="96">
        <v>47914</v>
      </c>
      <c r="N102" s="96">
        <v>52745</v>
      </c>
      <c r="O102" s="96">
        <v>53416</v>
      </c>
      <c r="P102" s="96">
        <v>53530</v>
      </c>
      <c r="Q102" s="96">
        <v>53530</v>
      </c>
      <c r="R102" s="96">
        <v>53530</v>
      </c>
      <c r="S102" s="96">
        <v>53530</v>
      </c>
    </row>
    <row r="103" spans="1:19" x14ac:dyDescent="0.35">
      <c r="A103" s="121"/>
      <c r="B103" s="122"/>
      <c r="C103" s="39">
        <v>1513</v>
      </c>
      <c r="D103" s="52" t="s">
        <v>289</v>
      </c>
      <c r="E103" s="96">
        <v>4953</v>
      </c>
      <c r="F103" s="96">
        <v>10851</v>
      </c>
      <c r="G103" s="96">
        <v>26210</v>
      </c>
      <c r="H103" s="96">
        <v>30919</v>
      </c>
      <c r="I103" s="96">
        <v>34427</v>
      </c>
      <c r="J103" s="96">
        <v>36146</v>
      </c>
      <c r="K103" s="96">
        <v>37835</v>
      </c>
      <c r="L103" s="96">
        <v>42999</v>
      </c>
      <c r="M103" s="96">
        <v>46901</v>
      </c>
      <c r="N103" s="96">
        <v>51725</v>
      </c>
      <c r="O103" s="96">
        <v>52395</v>
      </c>
      <c r="P103" s="96">
        <v>52509</v>
      </c>
      <c r="Q103" s="96">
        <v>52509</v>
      </c>
      <c r="R103" s="96">
        <v>52509</v>
      </c>
      <c r="S103" s="96">
        <v>52509</v>
      </c>
    </row>
    <row r="104" spans="1:19" x14ac:dyDescent="0.35">
      <c r="A104" s="121"/>
      <c r="B104" s="122"/>
      <c r="C104" s="39">
        <v>1514</v>
      </c>
      <c r="D104" s="52" t="s">
        <v>290</v>
      </c>
      <c r="E104" s="96">
        <v>4953</v>
      </c>
      <c r="F104" s="96">
        <v>10522</v>
      </c>
      <c r="G104" s="96">
        <v>22646</v>
      </c>
      <c r="H104" s="96">
        <v>27124</v>
      </c>
      <c r="I104" s="96">
        <v>29049</v>
      </c>
      <c r="J104" s="96">
        <v>30324</v>
      </c>
      <c r="K104" s="96">
        <v>31518</v>
      </c>
      <c r="L104" s="96">
        <v>36363</v>
      </c>
      <c r="M104" s="96">
        <v>40211</v>
      </c>
      <c r="N104" s="96">
        <v>44843</v>
      </c>
      <c r="O104" s="96">
        <v>45508</v>
      </c>
      <c r="P104" s="96">
        <v>45622</v>
      </c>
      <c r="Q104" s="96">
        <v>45622</v>
      </c>
      <c r="R104" s="96">
        <v>45622</v>
      </c>
      <c r="S104" s="96">
        <v>45622</v>
      </c>
    </row>
    <row r="105" spans="1:19" x14ac:dyDescent="0.35">
      <c r="A105" s="121"/>
      <c r="B105" s="119" t="s">
        <v>190</v>
      </c>
      <c r="C105" s="39">
        <v>1521</v>
      </c>
      <c r="D105" s="52" t="s">
        <v>291</v>
      </c>
      <c r="E105" s="96">
        <v>4785</v>
      </c>
      <c r="F105" s="96">
        <v>19079</v>
      </c>
      <c r="G105" s="96">
        <v>59843</v>
      </c>
      <c r="H105" s="96">
        <v>67847</v>
      </c>
      <c r="I105" s="96">
        <v>78205</v>
      </c>
      <c r="J105" s="96">
        <v>82931</v>
      </c>
      <c r="K105" s="96">
        <v>87040</v>
      </c>
      <c r="L105" s="96">
        <v>97656</v>
      </c>
      <c r="M105" s="96">
        <v>104487</v>
      </c>
      <c r="N105" s="96">
        <v>113569</v>
      </c>
      <c r="O105" s="96">
        <v>114837</v>
      </c>
      <c r="P105" s="96">
        <v>115070</v>
      </c>
      <c r="Q105" s="96">
        <v>115070</v>
      </c>
      <c r="R105" s="96">
        <v>115070</v>
      </c>
      <c r="S105" s="96">
        <v>115070</v>
      </c>
    </row>
    <row r="106" spans="1:19" x14ac:dyDescent="0.35">
      <c r="A106" s="121"/>
      <c r="B106" s="119"/>
      <c r="C106" s="39">
        <v>1522</v>
      </c>
      <c r="D106" s="52" t="s">
        <v>292</v>
      </c>
      <c r="E106" s="96">
        <v>4785</v>
      </c>
      <c r="F106" s="96">
        <v>18409</v>
      </c>
      <c r="G106" s="96">
        <v>52570</v>
      </c>
      <c r="H106" s="96">
        <v>59953</v>
      </c>
      <c r="I106" s="96">
        <v>66098</v>
      </c>
      <c r="J106" s="96">
        <v>69215</v>
      </c>
      <c r="K106" s="96">
        <v>71846</v>
      </c>
      <c r="L106" s="96">
        <v>80839</v>
      </c>
      <c r="M106" s="96">
        <v>87443</v>
      </c>
      <c r="N106" s="96">
        <v>96006</v>
      </c>
      <c r="O106" s="96">
        <v>97255</v>
      </c>
      <c r="P106" s="96">
        <v>97487</v>
      </c>
      <c r="Q106" s="96">
        <v>97487</v>
      </c>
      <c r="R106" s="96">
        <v>97487</v>
      </c>
      <c r="S106" s="96">
        <v>97487</v>
      </c>
    </row>
    <row r="107" spans="1:19" x14ac:dyDescent="0.35">
      <c r="A107" s="121"/>
      <c r="B107" s="119"/>
      <c r="C107" s="39">
        <v>1523</v>
      </c>
      <c r="D107" s="52" t="s">
        <v>293</v>
      </c>
      <c r="E107" s="96">
        <v>4785</v>
      </c>
      <c r="F107" s="96">
        <v>14911</v>
      </c>
      <c r="G107" s="96">
        <v>41436</v>
      </c>
      <c r="H107" s="96">
        <v>49385</v>
      </c>
      <c r="I107" s="96">
        <v>55294</v>
      </c>
      <c r="J107" s="96">
        <v>58299</v>
      </c>
      <c r="K107" s="96">
        <v>60910</v>
      </c>
      <c r="L107" s="96">
        <v>69627</v>
      </c>
      <c r="M107" s="96">
        <v>75976</v>
      </c>
      <c r="N107" s="96">
        <v>84532</v>
      </c>
      <c r="O107" s="96">
        <v>85779</v>
      </c>
      <c r="P107" s="96">
        <v>86012</v>
      </c>
      <c r="Q107" s="96">
        <v>86012</v>
      </c>
      <c r="R107" s="96">
        <v>86012</v>
      </c>
      <c r="S107" s="96">
        <v>86012</v>
      </c>
    </row>
    <row r="108" spans="1:19" x14ac:dyDescent="0.35">
      <c r="A108" s="121"/>
      <c r="B108" s="119"/>
      <c r="C108" s="39">
        <v>1524</v>
      </c>
      <c r="D108" s="52" t="s">
        <v>294</v>
      </c>
      <c r="E108" s="96">
        <v>4785</v>
      </c>
      <c r="F108" s="96">
        <v>14582</v>
      </c>
      <c r="G108" s="96">
        <v>37713</v>
      </c>
      <c r="H108" s="96">
        <v>45185</v>
      </c>
      <c r="I108" s="96">
        <v>48806</v>
      </c>
      <c r="J108" s="96">
        <v>51177</v>
      </c>
      <c r="K108" s="96">
        <v>53075</v>
      </c>
      <c r="L108" s="96">
        <v>61204</v>
      </c>
      <c r="M108" s="96">
        <v>67462</v>
      </c>
      <c r="N108" s="96">
        <v>75784</v>
      </c>
      <c r="O108" s="96">
        <v>77027</v>
      </c>
      <c r="P108" s="96">
        <v>77260</v>
      </c>
      <c r="Q108" s="96">
        <v>77260</v>
      </c>
      <c r="R108" s="96">
        <v>77260</v>
      </c>
      <c r="S108" s="96">
        <v>77260</v>
      </c>
    </row>
    <row r="109" spans="1:19" x14ac:dyDescent="0.35">
      <c r="A109" s="121"/>
      <c r="B109" s="119" t="s">
        <v>195</v>
      </c>
      <c r="C109" s="39">
        <v>1531</v>
      </c>
      <c r="D109" s="52" t="s">
        <v>295</v>
      </c>
      <c r="E109" s="96">
        <v>3793</v>
      </c>
      <c r="F109" s="96">
        <v>11160</v>
      </c>
      <c r="G109" s="96">
        <v>34737</v>
      </c>
      <c r="H109" s="96">
        <v>39786</v>
      </c>
      <c r="I109" s="96">
        <v>48545</v>
      </c>
      <c r="J109" s="96">
        <v>51468</v>
      </c>
      <c r="K109" s="96">
        <v>53672</v>
      </c>
      <c r="L109" s="96">
        <v>59954</v>
      </c>
      <c r="M109" s="96">
        <v>64078</v>
      </c>
      <c r="N109" s="96">
        <v>68319</v>
      </c>
      <c r="O109" s="96">
        <v>68814</v>
      </c>
      <c r="P109" s="96">
        <v>68976</v>
      </c>
      <c r="Q109" s="96">
        <v>69075</v>
      </c>
      <c r="R109" s="96">
        <v>69075</v>
      </c>
      <c r="S109" s="96">
        <v>69075</v>
      </c>
    </row>
    <row r="110" spans="1:19" x14ac:dyDescent="0.35">
      <c r="A110" s="121"/>
      <c r="B110" s="119"/>
      <c r="C110" s="39">
        <v>1532</v>
      </c>
      <c r="D110" s="52" t="s">
        <v>296</v>
      </c>
      <c r="E110" s="96">
        <v>3793</v>
      </c>
      <c r="F110" s="96">
        <v>10490</v>
      </c>
      <c r="G110" s="96">
        <v>27756</v>
      </c>
      <c r="H110" s="96">
        <v>32496</v>
      </c>
      <c r="I110" s="96">
        <v>37284</v>
      </c>
      <c r="J110" s="96">
        <v>39605</v>
      </c>
      <c r="K110" s="96">
        <v>40921</v>
      </c>
      <c r="L110" s="96">
        <v>46353</v>
      </c>
      <c r="M110" s="96">
        <v>50350</v>
      </c>
      <c r="N110" s="96">
        <v>54483</v>
      </c>
      <c r="O110" s="96">
        <v>54979</v>
      </c>
      <c r="P110" s="96">
        <v>55141</v>
      </c>
      <c r="Q110" s="96">
        <v>55239</v>
      </c>
      <c r="R110" s="96">
        <v>55239</v>
      </c>
      <c r="S110" s="96">
        <v>55239</v>
      </c>
    </row>
    <row r="111" spans="1:19" x14ac:dyDescent="0.35">
      <c r="A111" s="121"/>
      <c r="B111" s="119"/>
      <c r="C111" s="39">
        <v>1533</v>
      </c>
      <c r="D111" s="52" t="s">
        <v>297</v>
      </c>
      <c r="E111" s="96">
        <v>3798</v>
      </c>
      <c r="F111" s="96">
        <v>9203</v>
      </c>
      <c r="G111" s="96">
        <v>24007</v>
      </c>
      <c r="H111" s="96">
        <v>28936</v>
      </c>
      <c r="I111" s="96">
        <v>33849</v>
      </c>
      <c r="J111" s="96">
        <v>35892</v>
      </c>
      <c r="K111" s="96">
        <v>37647</v>
      </c>
      <c r="L111" s="96">
        <v>42954</v>
      </c>
      <c r="M111" s="96">
        <v>47491</v>
      </c>
      <c r="N111" s="96">
        <v>51796</v>
      </c>
      <c r="O111" s="96">
        <v>52232</v>
      </c>
      <c r="P111" s="96">
        <v>52328</v>
      </c>
      <c r="Q111" s="96">
        <v>52339</v>
      </c>
      <c r="R111" s="96">
        <v>52339</v>
      </c>
      <c r="S111" s="96">
        <v>52339</v>
      </c>
    </row>
    <row r="112" spans="1:19" x14ac:dyDescent="0.35">
      <c r="A112" s="121"/>
      <c r="B112" s="119"/>
      <c r="C112" s="39">
        <v>1534</v>
      </c>
      <c r="D112" s="52" t="s">
        <v>298</v>
      </c>
      <c r="E112" s="96">
        <v>3798</v>
      </c>
      <c r="F112" s="96">
        <v>8874</v>
      </c>
      <c r="G112" s="96">
        <v>20393</v>
      </c>
      <c r="H112" s="96">
        <v>24963</v>
      </c>
      <c r="I112" s="96">
        <v>27700</v>
      </c>
      <c r="J112" s="96">
        <v>29485</v>
      </c>
      <c r="K112" s="96">
        <v>30732</v>
      </c>
      <c r="L112" s="96">
        <v>35697</v>
      </c>
      <c r="M112" s="96">
        <v>40178</v>
      </c>
      <c r="N112" s="96">
        <v>44450</v>
      </c>
      <c r="O112" s="96">
        <v>44886</v>
      </c>
      <c r="P112" s="96">
        <v>44982</v>
      </c>
      <c r="Q112" s="96">
        <v>44993</v>
      </c>
      <c r="R112" s="96">
        <v>44993</v>
      </c>
      <c r="S112" s="96">
        <v>44993</v>
      </c>
    </row>
    <row r="113" spans="1:19" x14ac:dyDescent="0.35">
      <c r="A113" s="121"/>
      <c r="B113" s="119" t="s">
        <v>200</v>
      </c>
      <c r="C113" s="39">
        <v>1541</v>
      </c>
      <c r="D113" s="52" t="s">
        <v>299</v>
      </c>
      <c r="E113" s="96">
        <v>2784</v>
      </c>
      <c r="F113" s="96">
        <v>13796</v>
      </c>
      <c r="G113" s="96">
        <v>47678</v>
      </c>
      <c r="H113" s="96">
        <v>55238</v>
      </c>
      <c r="I113" s="96">
        <v>65749</v>
      </c>
      <c r="J113" s="96">
        <v>70921</v>
      </c>
      <c r="K113" s="96">
        <v>75429</v>
      </c>
      <c r="L113" s="96">
        <v>87182</v>
      </c>
      <c r="M113" s="96">
        <v>94980</v>
      </c>
      <c r="N113" s="96">
        <v>103718</v>
      </c>
      <c r="O113" s="96">
        <v>105040</v>
      </c>
      <c r="P113" s="96">
        <v>105238</v>
      </c>
      <c r="Q113" s="96">
        <v>105275</v>
      </c>
      <c r="R113" s="96">
        <v>105275</v>
      </c>
      <c r="S113" s="96">
        <v>105275</v>
      </c>
    </row>
    <row r="114" spans="1:19" x14ac:dyDescent="0.35">
      <c r="A114" s="121"/>
      <c r="B114" s="119"/>
      <c r="C114" s="39">
        <v>1542</v>
      </c>
      <c r="D114" s="52" t="s">
        <v>300</v>
      </c>
      <c r="E114" s="96">
        <v>2784</v>
      </c>
      <c r="F114" s="96">
        <v>13126</v>
      </c>
      <c r="G114" s="96">
        <v>40419</v>
      </c>
      <c r="H114" s="96">
        <v>47322</v>
      </c>
      <c r="I114" s="96">
        <v>53734</v>
      </c>
      <c r="J114" s="96">
        <v>57350</v>
      </c>
      <c r="K114" s="96">
        <v>60471</v>
      </c>
      <c r="L114" s="96">
        <v>70672</v>
      </c>
      <c r="M114" s="96">
        <v>78291</v>
      </c>
      <c r="N114" s="96">
        <v>86573</v>
      </c>
      <c r="O114" s="96">
        <v>87876</v>
      </c>
      <c r="P114" s="96">
        <v>88074</v>
      </c>
      <c r="Q114" s="96">
        <v>88111</v>
      </c>
      <c r="R114" s="96">
        <v>88111</v>
      </c>
      <c r="S114" s="96">
        <v>88111</v>
      </c>
    </row>
    <row r="115" spans="1:19" x14ac:dyDescent="0.35">
      <c r="A115" s="121"/>
      <c r="B115" s="119"/>
      <c r="C115" s="39">
        <v>1543</v>
      </c>
      <c r="D115" s="52" t="s">
        <v>301</v>
      </c>
      <c r="E115" s="96">
        <v>2537</v>
      </c>
      <c r="F115" s="96">
        <v>9951</v>
      </c>
      <c r="G115" s="96">
        <v>31002</v>
      </c>
      <c r="H115" s="96">
        <v>38115</v>
      </c>
      <c r="I115" s="96">
        <v>44007</v>
      </c>
      <c r="J115" s="96">
        <v>46967</v>
      </c>
      <c r="K115" s="96">
        <v>49829</v>
      </c>
      <c r="L115" s="96">
        <v>59329</v>
      </c>
      <c r="M115" s="96">
        <v>66535</v>
      </c>
      <c r="N115" s="96">
        <v>74691</v>
      </c>
      <c r="O115" s="96">
        <v>75783</v>
      </c>
      <c r="P115" s="96">
        <v>75981</v>
      </c>
      <c r="Q115" s="96">
        <v>76018</v>
      </c>
      <c r="R115" s="96">
        <v>76018</v>
      </c>
      <c r="S115" s="96">
        <v>76018</v>
      </c>
    </row>
    <row r="116" spans="1:19" x14ac:dyDescent="0.35">
      <c r="A116" s="121"/>
      <c r="B116" s="119"/>
      <c r="C116" s="39">
        <v>1544</v>
      </c>
      <c r="D116" s="52" t="s">
        <v>302</v>
      </c>
      <c r="E116" s="96">
        <v>2537</v>
      </c>
      <c r="F116" s="96">
        <v>9622</v>
      </c>
      <c r="G116" s="96">
        <v>27288</v>
      </c>
      <c r="H116" s="96">
        <v>33943</v>
      </c>
      <c r="I116" s="96">
        <v>37564</v>
      </c>
      <c r="J116" s="96">
        <v>39908</v>
      </c>
      <c r="K116" s="96">
        <v>42105</v>
      </c>
      <c r="L116" s="96">
        <v>51057</v>
      </c>
      <c r="M116" s="96">
        <v>58189</v>
      </c>
      <c r="N116" s="96">
        <v>66153</v>
      </c>
      <c r="O116" s="96">
        <v>67240</v>
      </c>
      <c r="P116" s="96">
        <v>67438</v>
      </c>
      <c r="Q116" s="96">
        <v>67475</v>
      </c>
      <c r="R116" s="96">
        <v>67475</v>
      </c>
      <c r="S116" s="96">
        <v>67475</v>
      </c>
    </row>
    <row r="117" spans="1:19" x14ac:dyDescent="0.35">
      <c r="A117" s="121"/>
      <c r="B117" s="119" t="s">
        <v>205</v>
      </c>
      <c r="C117" s="39">
        <v>1551</v>
      </c>
      <c r="D117" s="52" t="s">
        <v>303</v>
      </c>
      <c r="E117" s="96">
        <v>2349</v>
      </c>
      <c r="F117" s="96">
        <v>11112</v>
      </c>
      <c r="G117" s="96">
        <v>38506</v>
      </c>
      <c r="H117" s="96">
        <v>45306</v>
      </c>
      <c r="I117" s="96">
        <v>57652</v>
      </c>
      <c r="J117" s="96">
        <v>63962</v>
      </c>
      <c r="K117" s="96">
        <v>67886</v>
      </c>
      <c r="L117" s="96">
        <v>75519</v>
      </c>
      <c r="M117" s="96">
        <v>80486</v>
      </c>
      <c r="N117" s="96">
        <v>85486</v>
      </c>
      <c r="O117" s="96">
        <v>85944</v>
      </c>
      <c r="P117" s="96">
        <v>86037</v>
      </c>
      <c r="Q117" s="96">
        <v>86074</v>
      </c>
      <c r="R117" s="96">
        <v>86074</v>
      </c>
      <c r="S117" s="96">
        <v>86074</v>
      </c>
    </row>
    <row r="118" spans="1:19" x14ac:dyDescent="0.35">
      <c r="A118" s="121"/>
      <c r="B118" s="119"/>
      <c r="C118" s="39">
        <v>1552</v>
      </c>
      <c r="D118" s="52" t="s">
        <v>304</v>
      </c>
      <c r="E118" s="96">
        <v>2349</v>
      </c>
      <c r="F118" s="96">
        <v>10443</v>
      </c>
      <c r="G118" s="96">
        <v>31181</v>
      </c>
      <c r="H118" s="96">
        <v>37366</v>
      </c>
      <c r="I118" s="96">
        <v>44623</v>
      </c>
      <c r="J118" s="96">
        <v>49499</v>
      </c>
      <c r="K118" s="96">
        <v>51983</v>
      </c>
      <c r="L118" s="96">
        <v>58113</v>
      </c>
      <c r="M118" s="96">
        <v>62904</v>
      </c>
      <c r="N118" s="96">
        <v>67469</v>
      </c>
      <c r="O118" s="96">
        <v>67907</v>
      </c>
      <c r="P118" s="96">
        <v>68001</v>
      </c>
      <c r="Q118" s="96">
        <v>68037</v>
      </c>
      <c r="R118" s="96">
        <v>68037</v>
      </c>
      <c r="S118" s="96">
        <v>68037</v>
      </c>
    </row>
    <row r="119" spans="1:19" x14ac:dyDescent="0.35">
      <c r="A119" s="121"/>
      <c r="B119" s="119"/>
      <c r="C119" s="39">
        <v>1553</v>
      </c>
      <c r="D119" s="52" t="s">
        <v>305</v>
      </c>
      <c r="E119" s="96">
        <v>2349</v>
      </c>
      <c r="F119" s="96">
        <v>9146</v>
      </c>
      <c r="G119" s="96">
        <v>27362</v>
      </c>
      <c r="H119" s="96">
        <v>33529</v>
      </c>
      <c r="I119" s="96">
        <v>40275</v>
      </c>
      <c r="J119" s="96">
        <v>44628</v>
      </c>
      <c r="K119" s="96">
        <v>46866</v>
      </c>
      <c r="L119" s="96">
        <v>52360</v>
      </c>
      <c r="M119" s="96">
        <v>57005</v>
      </c>
      <c r="N119" s="96">
        <v>61699</v>
      </c>
      <c r="O119" s="96">
        <v>62137</v>
      </c>
      <c r="P119" s="96">
        <v>62230</v>
      </c>
      <c r="Q119" s="96">
        <v>62267</v>
      </c>
      <c r="R119" s="96">
        <v>62267</v>
      </c>
      <c r="S119" s="96">
        <v>62267</v>
      </c>
    </row>
    <row r="120" spans="1:19" x14ac:dyDescent="0.35">
      <c r="A120" s="121"/>
      <c r="B120" s="119"/>
      <c r="C120" s="39">
        <v>1554</v>
      </c>
      <c r="D120" s="52" t="s">
        <v>306</v>
      </c>
      <c r="E120" s="96">
        <v>2349</v>
      </c>
      <c r="F120" s="96">
        <v>8817</v>
      </c>
      <c r="G120" s="96">
        <v>23601</v>
      </c>
      <c r="H120" s="96">
        <v>29318</v>
      </c>
      <c r="I120" s="96">
        <v>33448</v>
      </c>
      <c r="J120" s="96">
        <v>37257</v>
      </c>
      <c r="K120" s="96">
        <v>38820</v>
      </c>
      <c r="L120" s="96">
        <v>43796</v>
      </c>
      <c r="M120" s="96">
        <v>48367</v>
      </c>
      <c r="N120" s="96">
        <v>52894</v>
      </c>
      <c r="O120" s="96">
        <v>53327</v>
      </c>
      <c r="P120" s="96">
        <v>53420</v>
      </c>
      <c r="Q120" s="96">
        <v>53457</v>
      </c>
      <c r="R120" s="96">
        <v>53457</v>
      </c>
      <c r="S120" s="96">
        <v>53457</v>
      </c>
    </row>
    <row r="121" spans="1:19" x14ac:dyDescent="0.35">
      <c r="A121" s="121"/>
      <c r="B121" s="123" t="s">
        <v>210</v>
      </c>
      <c r="C121" s="39">
        <v>1581</v>
      </c>
      <c r="D121" s="52" t="s">
        <v>307</v>
      </c>
      <c r="E121" s="96">
        <v>2253</v>
      </c>
      <c r="F121" s="96">
        <v>11900</v>
      </c>
      <c r="G121" s="96">
        <v>39530</v>
      </c>
      <c r="H121" s="96">
        <v>47759</v>
      </c>
      <c r="I121" s="96">
        <v>60845</v>
      </c>
      <c r="J121" s="96">
        <v>67322</v>
      </c>
      <c r="K121" s="96">
        <v>71298</v>
      </c>
      <c r="L121" s="96">
        <v>78552</v>
      </c>
      <c r="M121" s="96">
        <v>83492</v>
      </c>
      <c r="N121" s="96">
        <v>87353</v>
      </c>
      <c r="O121" s="96">
        <v>87923</v>
      </c>
      <c r="P121" s="96">
        <v>88127</v>
      </c>
      <c r="Q121" s="96">
        <v>88337</v>
      </c>
      <c r="R121" s="96">
        <v>88337</v>
      </c>
      <c r="S121" s="96">
        <v>88337</v>
      </c>
    </row>
    <row r="122" spans="1:19" x14ac:dyDescent="0.35">
      <c r="A122" s="121"/>
      <c r="B122" s="123"/>
      <c r="C122" s="39">
        <v>1582</v>
      </c>
      <c r="D122" s="52" t="s">
        <v>308</v>
      </c>
      <c r="E122" s="96">
        <v>2253</v>
      </c>
      <c r="F122" s="96">
        <v>10953</v>
      </c>
      <c r="G122" s="96">
        <v>31512</v>
      </c>
      <c r="H122" s="96">
        <v>39126</v>
      </c>
      <c r="I122" s="96">
        <v>47122</v>
      </c>
      <c r="J122" s="96">
        <v>52165</v>
      </c>
      <c r="K122" s="96">
        <v>54701</v>
      </c>
      <c r="L122" s="96">
        <v>60452</v>
      </c>
      <c r="M122" s="96">
        <v>65216</v>
      </c>
      <c r="N122" s="96">
        <v>68642</v>
      </c>
      <c r="O122" s="96">
        <v>69192</v>
      </c>
      <c r="P122" s="96">
        <v>69397</v>
      </c>
      <c r="Q122" s="96">
        <v>69607</v>
      </c>
      <c r="R122" s="96">
        <v>69607</v>
      </c>
      <c r="S122" s="96">
        <v>69607</v>
      </c>
    </row>
    <row r="123" spans="1:19" x14ac:dyDescent="0.35">
      <c r="A123" s="121"/>
      <c r="B123" s="123"/>
      <c r="C123" s="39">
        <v>1583</v>
      </c>
      <c r="D123" s="52" t="s">
        <v>309</v>
      </c>
      <c r="E123" s="96">
        <v>2253</v>
      </c>
      <c r="F123" s="96">
        <v>9818</v>
      </c>
      <c r="G123" s="96">
        <v>28155</v>
      </c>
      <c r="H123" s="96">
        <v>35693</v>
      </c>
      <c r="I123" s="96">
        <v>43120</v>
      </c>
      <c r="J123" s="96">
        <v>47584</v>
      </c>
      <c r="K123" s="96">
        <v>49815</v>
      </c>
      <c r="L123" s="96">
        <v>54815</v>
      </c>
      <c r="M123" s="96">
        <v>59317</v>
      </c>
      <c r="N123" s="96">
        <v>62815</v>
      </c>
      <c r="O123" s="96">
        <v>63248</v>
      </c>
      <c r="P123" s="96">
        <v>63337</v>
      </c>
      <c r="Q123" s="96">
        <v>63374</v>
      </c>
      <c r="R123" s="96">
        <v>63374</v>
      </c>
      <c r="S123" s="96">
        <v>63374</v>
      </c>
    </row>
    <row r="124" spans="1:19" x14ac:dyDescent="0.35">
      <c r="A124" s="121"/>
      <c r="B124" s="123"/>
      <c r="C124" s="53">
        <v>1584</v>
      </c>
      <c r="D124" s="54" t="s">
        <v>310</v>
      </c>
      <c r="E124" s="96">
        <v>2253</v>
      </c>
      <c r="F124" s="96">
        <v>9490</v>
      </c>
      <c r="G124" s="96">
        <v>24394</v>
      </c>
      <c r="H124" s="96">
        <v>31483</v>
      </c>
      <c r="I124" s="96">
        <v>36294</v>
      </c>
      <c r="J124" s="96">
        <v>40212</v>
      </c>
      <c r="K124" s="96">
        <v>41769</v>
      </c>
      <c r="L124" s="96">
        <v>46250</v>
      </c>
      <c r="M124" s="96">
        <v>50679</v>
      </c>
      <c r="N124" s="96">
        <v>54010</v>
      </c>
      <c r="O124" s="96">
        <v>54438</v>
      </c>
      <c r="P124" s="96">
        <v>54527</v>
      </c>
      <c r="Q124" s="96">
        <v>54564</v>
      </c>
      <c r="R124" s="96">
        <v>54564</v>
      </c>
      <c r="S124" s="96">
        <v>54564</v>
      </c>
    </row>
    <row r="126" spans="1:19" x14ac:dyDescent="0.35">
      <c r="A126" t="s">
        <v>139</v>
      </c>
    </row>
    <row r="127" spans="1:19" x14ac:dyDescent="0.35">
      <c r="A127" t="s">
        <v>39</v>
      </c>
    </row>
  </sheetData>
  <mergeCells count="37">
    <mergeCell ref="A1:S1"/>
    <mergeCell ref="A2:S2"/>
    <mergeCell ref="A5:A28"/>
    <mergeCell ref="B5:B8"/>
    <mergeCell ref="B9:B12"/>
    <mergeCell ref="B13:B16"/>
    <mergeCell ref="B17:B20"/>
    <mergeCell ref="B21:B24"/>
    <mergeCell ref="B25:B28"/>
    <mergeCell ref="A29:A52"/>
    <mergeCell ref="B29:B32"/>
    <mergeCell ref="B33:B36"/>
    <mergeCell ref="B37:B40"/>
    <mergeCell ref="B41:B44"/>
    <mergeCell ref="B45:B48"/>
    <mergeCell ref="B49:B52"/>
    <mergeCell ref="A53:A76"/>
    <mergeCell ref="B53:B56"/>
    <mergeCell ref="B57:B60"/>
    <mergeCell ref="B61:B64"/>
    <mergeCell ref="B65:B68"/>
    <mergeCell ref="B69:B72"/>
    <mergeCell ref="B73:B76"/>
    <mergeCell ref="A77:A100"/>
    <mergeCell ref="B77:B80"/>
    <mergeCell ref="B81:B84"/>
    <mergeCell ref="B85:B88"/>
    <mergeCell ref="B89:B92"/>
    <mergeCell ref="B93:B96"/>
    <mergeCell ref="B97:B100"/>
    <mergeCell ref="A101:A124"/>
    <mergeCell ref="B101:B104"/>
    <mergeCell ref="B105:B108"/>
    <mergeCell ref="B109:B112"/>
    <mergeCell ref="B113:B116"/>
    <mergeCell ref="B117:B120"/>
    <mergeCell ref="B121:B124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/>
  <dimension ref="A1:S127"/>
  <sheetViews>
    <sheetView topLeftCell="D1" zoomScaleNormal="100" workbookViewId="0">
      <selection activeCell="A2" sqref="A2:S2"/>
    </sheetView>
  </sheetViews>
  <sheetFormatPr defaultColWidth="8.7265625" defaultRowHeight="14.5" x14ac:dyDescent="0.35"/>
  <cols>
    <col min="1" max="1" width="14.7265625" customWidth="1"/>
    <col min="2" max="2" width="18.1796875" customWidth="1"/>
    <col min="3" max="3" width="10.7265625" style="45" customWidth="1"/>
    <col min="4" max="4" width="41.81640625" style="46" customWidth="1"/>
    <col min="5" max="5" width="7.1796875" customWidth="1"/>
    <col min="7" max="8" width="8.26953125" customWidth="1"/>
    <col min="9" max="18" width="9.7265625" customWidth="1"/>
    <col min="19" max="19" width="9.26953125" customWidth="1"/>
  </cols>
  <sheetData>
    <row r="1" spans="1:19" x14ac:dyDescent="0.35">
      <c r="A1" s="120" t="s">
        <v>318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x14ac:dyDescent="0.35">
      <c r="A2" s="120" t="s">
        <v>184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4" spans="1:19" ht="28.5" customHeight="1" x14ac:dyDescent="0.35">
      <c r="A4" s="47" t="s">
        <v>150</v>
      </c>
      <c r="B4" s="47"/>
      <c r="C4" s="48" t="s">
        <v>119</v>
      </c>
      <c r="D4" s="49" t="s">
        <v>120</v>
      </c>
      <c r="E4" s="48" t="s">
        <v>121</v>
      </c>
      <c r="F4" s="48" t="s">
        <v>122</v>
      </c>
      <c r="G4" s="48" t="s">
        <v>123</v>
      </c>
      <c r="H4" s="48" t="s">
        <v>124</v>
      </c>
      <c r="I4" s="48" t="s">
        <v>125</v>
      </c>
      <c r="J4" s="48" t="s">
        <v>126</v>
      </c>
      <c r="K4" s="48" t="s">
        <v>127</v>
      </c>
      <c r="L4" s="48" t="s">
        <v>128</v>
      </c>
      <c r="M4" s="48" t="s">
        <v>129</v>
      </c>
      <c r="N4" s="48" t="s">
        <v>130</v>
      </c>
      <c r="O4" s="48" t="s">
        <v>131</v>
      </c>
      <c r="P4" s="48" t="s">
        <v>132</v>
      </c>
      <c r="Q4" s="48" t="s">
        <v>133</v>
      </c>
      <c r="R4" s="48" t="s">
        <v>134</v>
      </c>
      <c r="S4" s="48" t="s">
        <v>135</v>
      </c>
    </row>
    <row r="5" spans="1:19" x14ac:dyDescent="0.35">
      <c r="A5" s="124" t="s">
        <v>114</v>
      </c>
      <c r="B5" s="122" t="s">
        <v>185</v>
      </c>
      <c r="C5" s="50">
        <v>1111</v>
      </c>
      <c r="D5" s="51" t="s">
        <v>186</v>
      </c>
      <c r="E5" s="96">
        <v>7876</v>
      </c>
      <c r="F5" s="96">
        <v>36226</v>
      </c>
      <c r="G5" s="96">
        <v>108257</v>
      </c>
      <c r="H5" s="96">
        <v>128842</v>
      </c>
      <c r="I5" s="96">
        <v>153397</v>
      </c>
      <c r="J5" s="96">
        <v>173305</v>
      </c>
      <c r="K5" s="96">
        <v>182307</v>
      </c>
      <c r="L5" s="96">
        <v>208381</v>
      </c>
      <c r="M5" s="96">
        <v>230741</v>
      </c>
      <c r="N5" s="96">
        <v>253188</v>
      </c>
      <c r="O5" s="96">
        <v>255950</v>
      </c>
      <c r="P5" s="96">
        <v>256430</v>
      </c>
      <c r="Q5" s="96">
        <v>256478</v>
      </c>
      <c r="R5" s="96">
        <v>256522</v>
      </c>
      <c r="S5" s="96">
        <v>256522</v>
      </c>
    </row>
    <row r="6" spans="1:19" x14ac:dyDescent="0.35">
      <c r="A6" s="124"/>
      <c r="B6" s="122"/>
      <c r="C6" s="39">
        <v>1112</v>
      </c>
      <c r="D6" s="52" t="s">
        <v>187</v>
      </c>
      <c r="E6" s="96">
        <v>7876</v>
      </c>
      <c r="F6" s="96">
        <v>35417</v>
      </c>
      <c r="G6" s="96">
        <v>100336</v>
      </c>
      <c r="H6" s="96">
        <v>120597</v>
      </c>
      <c r="I6" s="96">
        <v>141117</v>
      </c>
      <c r="J6" s="96">
        <v>160413</v>
      </c>
      <c r="K6" s="96">
        <v>168531</v>
      </c>
      <c r="L6" s="96">
        <v>193766</v>
      </c>
      <c r="M6" s="96">
        <v>216002</v>
      </c>
      <c r="N6" s="96">
        <v>238343</v>
      </c>
      <c r="O6" s="96">
        <v>241105</v>
      </c>
      <c r="P6" s="96">
        <v>241585</v>
      </c>
      <c r="Q6" s="96">
        <v>241633</v>
      </c>
      <c r="R6" s="96">
        <v>241677</v>
      </c>
      <c r="S6" s="96">
        <v>241677</v>
      </c>
    </row>
    <row r="7" spans="1:19" x14ac:dyDescent="0.35">
      <c r="A7" s="124"/>
      <c r="B7" s="122"/>
      <c r="C7" s="39">
        <v>1113</v>
      </c>
      <c r="D7" s="52" t="s">
        <v>188</v>
      </c>
      <c r="E7" s="96">
        <v>7185</v>
      </c>
      <c r="F7" s="96">
        <v>29342</v>
      </c>
      <c r="G7" s="96">
        <v>80310</v>
      </c>
      <c r="H7" s="96">
        <v>101694</v>
      </c>
      <c r="I7" s="96">
        <v>121564</v>
      </c>
      <c r="J7" s="96">
        <v>139394</v>
      </c>
      <c r="K7" s="96">
        <v>147148</v>
      </c>
      <c r="L7" s="96">
        <v>172698</v>
      </c>
      <c r="M7" s="96">
        <v>195900</v>
      </c>
      <c r="N7" s="96">
        <v>219885</v>
      </c>
      <c r="O7" s="96">
        <v>222047</v>
      </c>
      <c r="P7" s="96">
        <v>222517</v>
      </c>
      <c r="Q7" s="96">
        <v>222559</v>
      </c>
      <c r="R7" s="96">
        <v>222581</v>
      </c>
      <c r="S7" s="96">
        <v>222581</v>
      </c>
    </row>
    <row r="8" spans="1:19" x14ac:dyDescent="0.35">
      <c r="A8" s="124"/>
      <c r="B8" s="122"/>
      <c r="C8" s="39">
        <v>1114</v>
      </c>
      <c r="D8" s="52" t="s">
        <v>189</v>
      </c>
      <c r="E8" s="96">
        <v>7185</v>
      </c>
      <c r="F8" s="96">
        <v>29013</v>
      </c>
      <c r="G8" s="96">
        <v>76697</v>
      </c>
      <c r="H8" s="96">
        <v>97703</v>
      </c>
      <c r="I8" s="96">
        <v>115382</v>
      </c>
      <c r="J8" s="96">
        <v>132932</v>
      </c>
      <c r="K8" s="96">
        <v>140169</v>
      </c>
      <c r="L8" s="96">
        <v>165377</v>
      </c>
      <c r="M8" s="96">
        <v>188525</v>
      </c>
      <c r="N8" s="96">
        <v>212477</v>
      </c>
      <c r="O8" s="96">
        <v>214640</v>
      </c>
      <c r="P8" s="96">
        <v>215109</v>
      </c>
      <c r="Q8" s="96">
        <v>215151</v>
      </c>
      <c r="R8" s="96">
        <v>215173</v>
      </c>
      <c r="S8" s="96">
        <v>215173</v>
      </c>
    </row>
    <row r="9" spans="1:19" x14ac:dyDescent="0.35">
      <c r="A9" s="124"/>
      <c r="B9" s="119" t="s">
        <v>190</v>
      </c>
      <c r="C9" s="39">
        <v>1121</v>
      </c>
      <c r="D9" s="52" t="s">
        <v>191</v>
      </c>
      <c r="E9" s="96">
        <v>5764</v>
      </c>
      <c r="F9" s="96">
        <v>17172</v>
      </c>
      <c r="G9" s="96">
        <v>50976</v>
      </c>
      <c r="H9" s="96">
        <v>60689</v>
      </c>
      <c r="I9" s="96">
        <v>73252</v>
      </c>
      <c r="J9" s="96">
        <v>79858</v>
      </c>
      <c r="K9" s="96">
        <v>85385</v>
      </c>
      <c r="L9" s="96">
        <v>102173</v>
      </c>
      <c r="M9" s="96">
        <v>114487</v>
      </c>
      <c r="N9" s="96">
        <v>127088</v>
      </c>
      <c r="O9" s="96">
        <v>129053</v>
      </c>
      <c r="P9" s="96">
        <v>129428</v>
      </c>
      <c r="Q9" s="96">
        <v>129757</v>
      </c>
      <c r="R9" s="96">
        <v>129757</v>
      </c>
      <c r="S9" s="96">
        <v>129757</v>
      </c>
    </row>
    <row r="10" spans="1:19" x14ac:dyDescent="0.35">
      <c r="A10" s="124"/>
      <c r="B10" s="119"/>
      <c r="C10" s="39">
        <v>1122</v>
      </c>
      <c r="D10" s="52" t="s">
        <v>192</v>
      </c>
      <c r="E10" s="96">
        <v>5764</v>
      </c>
      <c r="F10" s="96">
        <v>16502</v>
      </c>
      <c r="G10" s="96">
        <v>43990</v>
      </c>
      <c r="H10" s="96">
        <v>53380</v>
      </c>
      <c r="I10" s="96">
        <v>61907</v>
      </c>
      <c r="J10" s="96">
        <v>67902</v>
      </c>
      <c r="K10" s="96">
        <v>72543</v>
      </c>
      <c r="L10" s="96">
        <v>88493</v>
      </c>
      <c r="M10" s="96">
        <v>100682</v>
      </c>
      <c r="N10" s="96">
        <v>113178</v>
      </c>
      <c r="O10" s="96">
        <v>115143</v>
      </c>
      <c r="P10" s="96">
        <v>115518</v>
      </c>
      <c r="Q10" s="96">
        <v>115847</v>
      </c>
      <c r="R10" s="96">
        <v>115847</v>
      </c>
      <c r="S10" s="96">
        <v>115847</v>
      </c>
    </row>
    <row r="11" spans="1:19" x14ac:dyDescent="0.35">
      <c r="A11" s="124"/>
      <c r="B11" s="119"/>
      <c r="C11" s="39">
        <v>1123</v>
      </c>
      <c r="D11" s="52" t="s">
        <v>193</v>
      </c>
      <c r="E11" s="96">
        <v>5042</v>
      </c>
      <c r="F11" s="96">
        <v>13132</v>
      </c>
      <c r="G11" s="96">
        <v>34896</v>
      </c>
      <c r="H11" s="96">
        <v>43439</v>
      </c>
      <c r="I11" s="96">
        <v>50739</v>
      </c>
      <c r="J11" s="96">
        <v>55013</v>
      </c>
      <c r="K11" s="96">
        <v>59604</v>
      </c>
      <c r="L11" s="96">
        <v>73283</v>
      </c>
      <c r="M11" s="96">
        <v>84354</v>
      </c>
      <c r="N11" s="96">
        <v>95859</v>
      </c>
      <c r="O11" s="96">
        <v>96993</v>
      </c>
      <c r="P11" s="96">
        <v>97149</v>
      </c>
      <c r="Q11" s="96">
        <v>97185</v>
      </c>
      <c r="R11" s="96">
        <v>97185</v>
      </c>
      <c r="S11" s="96">
        <v>97185</v>
      </c>
    </row>
    <row r="12" spans="1:19" x14ac:dyDescent="0.35">
      <c r="A12" s="124"/>
      <c r="B12" s="119"/>
      <c r="C12" s="39">
        <v>1124</v>
      </c>
      <c r="D12" s="52" t="s">
        <v>194</v>
      </c>
      <c r="E12" s="96">
        <v>5042</v>
      </c>
      <c r="F12" s="96">
        <v>12804</v>
      </c>
      <c r="G12" s="96">
        <v>31283</v>
      </c>
      <c r="H12" s="96">
        <v>39448</v>
      </c>
      <c r="I12" s="96">
        <v>44557</v>
      </c>
      <c r="J12" s="96">
        <v>48551</v>
      </c>
      <c r="K12" s="96">
        <v>52625</v>
      </c>
      <c r="L12" s="96">
        <v>65962</v>
      </c>
      <c r="M12" s="96">
        <v>76979</v>
      </c>
      <c r="N12" s="96">
        <v>88451</v>
      </c>
      <c r="O12" s="96">
        <v>89585</v>
      </c>
      <c r="P12" s="96">
        <v>89741</v>
      </c>
      <c r="Q12" s="96">
        <v>89778</v>
      </c>
      <c r="R12" s="96">
        <v>89778</v>
      </c>
      <c r="S12" s="96">
        <v>89778</v>
      </c>
    </row>
    <row r="13" spans="1:19" x14ac:dyDescent="0.35">
      <c r="A13" s="124"/>
      <c r="B13" s="119" t="s">
        <v>195</v>
      </c>
      <c r="C13" s="39">
        <v>1131</v>
      </c>
      <c r="D13" s="52" t="s">
        <v>196</v>
      </c>
      <c r="E13" s="96">
        <v>4807</v>
      </c>
      <c r="F13" s="96">
        <v>18215</v>
      </c>
      <c r="G13" s="96">
        <v>55160</v>
      </c>
      <c r="H13" s="96">
        <v>63361</v>
      </c>
      <c r="I13" s="96">
        <v>74099</v>
      </c>
      <c r="J13" s="96">
        <v>78359</v>
      </c>
      <c r="K13" s="96">
        <v>82848</v>
      </c>
      <c r="L13" s="96">
        <v>98355</v>
      </c>
      <c r="M13" s="96">
        <v>109487</v>
      </c>
      <c r="N13" s="96">
        <v>123269</v>
      </c>
      <c r="O13" s="96">
        <v>124917</v>
      </c>
      <c r="P13" s="96">
        <v>125161</v>
      </c>
      <c r="Q13" s="96">
        <v>125185</v>
      </c>
      <c r="R13" s="96">
        <v>125207</v>
      </c>
      <c r="S13" s="96">
        <v>125207</v>
      </c>
    </row>
    <row r="14" spans="1:19" x14ac:dyDescent="0.35">
      <c r="A14" s="124"/>
      <c r="B14" s="119"/>
      <c r="C14" s="39">
        <v>1132</v>
      </c>
      <c r="D14" s="52" t="s">
        <v>197</v>
      </c>
      <c r="E14" s="96">
        <v>4807</v>
      </c>
      <c r="F14" s="96">
        <v>17545</v>
      </c>
      <c r="G14" s="96">
        <v>48174</v>
      </c>
      <c r="H14" s="96">
        <v>56051</v>
      </c>
      <c r="I14" s="96">
        <v>62753</v>
      </c>
      <c r="J14" s="96">
        <v>66402</v>
      </c>
      <c r="K14" s="96">
        <v>70006</v>
      </c>
      <c r="L14" s="96">
        <v>84676</v>
      </c>
      <c r="M14" s="96">
        <v>95683</v>
      </c>
      <c r="N14" s="96">
        <v>109359</v>
      </c>
      <c r="O14" s="96">
        <v>111007</v>
      </c>
      <c r="P14" s="96">
        <v>111251</v>
      </c>
      <c r="Q14" s="96">
        <v>111275</v>
      </c>
      <c r="R14" s="96">
        <v>111296</v>
      </c>
      <c r="S14" s="96">
        <v>111296</v>
      </c>
    </row>
    <row r="15" spans="1:19" x14ac:dyDescent="0.35">
      <c r="A15" s="124" t="s">
        <v>182</v>
      </c>
      <c r="B15" s="119"/>
      <c r="C15" s="39">
        <v>1133</v>
      </c>
      <c r="D15" s="52" t="s">
        <v>198</v>
      </c>
      <c r="E15" s="96">
        <v>4577</v>
      </c>
      <c r="F15" s="96">
        <v>14516</v>
      </c>
      <c r="G15" s="96">
        <v>41268</v>
      </c>
      <c r="H15" s="96">
        <v>50888</v>
      </c>
      <c r="I15" s="96">
        <v>60178</v>
      </c>
      <c r="J15" s="96">
        <v>65046</v>
      </c>
      <c r="K15" s="96">
        <v>71359</v>
      </c>
      <c r="L15" s="96">
        <v>87866</v>
      </c>
      <c r="M15" s="96">
        <v>102825</v>
      </c>
      <c r="N15" s="96">
        <v>115308</v>
      </c>
      <c r="O15" s="96">
        <v>116735</v>
      </c>
      <c r="P15" s="96">
        <v>116968</v>
      </c>
      <c r="Q15" s="96">
        <v>116986</v>
      </c>
      <c r="R15" s="96">
        <v>116986</v>
      </c>
      <c r="S15" s="96">
        <v>116986</v>
      </c>
    </row>
    <row r="16" spans="1:19" x14ac:dyDescent="0.35">
      <c r="A16" s="124"/>
      <c r="B16" s="119"/>
      <c r="C16" s="39">
        <v>1134</v>
      </c>
      <c r="D16" s="52" t="s">
        <v>199</v>
      </c>
      <c r="E16" s="96">
        <v>4577</v>
      </c>
      <c r="F16" s="96">
        <v>14188</v>
      </c>
      <c r="G16" s="96">
        <v>37654</v>
      </c>
      <c r="H16" s="96">
        <v>46897</v>
      </c>
      <c r="I16" s="96">
        <v>53996</v>
      </c>
      <c r="J16" s="96">
        <v>58584</v>
      </c>
      <c r="K16" s="96">
        <v>64380</v>
      </c>
      <c r="L16" s="96">
        <v>80545</v>
      </c>
      <c r="M16" s="96">
        <v>95450</v>
      </c>
      <c r="N16" s="96">
        <v>107900</v>
      </c>
      <c r="O16" s="96">
        <v>109327</v>
      </c>
      <c r="P16" s="96">
        <v>109560</v>
      </c>
      <c r="Q16" s="96">
        <v>109578</v>
      </c>
      <c r="R16" s="96">
        <v>109578</v>
      </c>
      <c r="S16" s="96">
        <v>109578</v>
      </c>
    </row>
    <row r="17" spans="1:19" x14ac:dyDescent="0.35">
      <c r="A17" s="124"/>
      <c r="B17" s="119" t="s">
        <v>200</v>
      </c>
      <c r="C17" s="39">
        <v>1141</v>
      </c>
      <c r="D17" s="52" t="s">
        <v>201</v>
      </c>
      <c r="E17" s="96">
        <v>4741</v>
      </c>
      <c r="F17" s="96">
        <v>14817</v>
      </c>
      <c r="G17" s="96">
        <v>46900</v>
      </c>
      <c r="H17" s="96">
        <v>54892</v>
      </c>
      <c r="I17" s="96">
        <v>66704</v>
      </c>
      <c r="J17" s="96">
        <v>72698</v>
      </c>
      <c r="K17" s="96">
        <v>78064</v>
      </c>
      <c r="L17" s="96">
        <v>93210</v>
      </c>
      <c r="M17" s="96">
        <v>104714</v>
      </c>
      <c r="N17" s="96">
        <v>114782</v>
      </c>
      <c r="O17" s="96">
        <v>116836</v>
      </c>
      <c r="P17" s="96">
        <v>117229</v>
      </c>
      <c r="Q17" s="96">
        <v>117558</v>
      </c>
      <c r="R17" s="96">
        <v>117558</v>
      </c>
      <c r="S17" s="96">
        <v>117558</v>
      </c>
    </row>
    <row r="18" spans="1:19" x14ac:dyDescent="0.35">
      <c r="A18" s="124"/>
      <c r="B18" s="119"/>
      <c r="C18" s="39">
        <v>1142</v>
      </c>
      <c r="D18" s="52" t="s">
        <v>202</v>
      </c>
      <c r="E18" s="96">
        <v>4741</v>
      </c>
      <c r="F18" s="96">
        <v>14148</v>
      </c>
      <c r="G18" s="96">
        <v>39914</v>
      </c>
      <c r="H18" s="96">
        <v>47582</v>
      </c>
      <c r="I18" s="96">
        <v>55359</v>
      </c>
      <c r="J18" s="96">
        <v>60741</v>
      </c>
      <c r="K18" s="96">
        <v>65222</v>
      </c>
      <c r="L18" s="96">
        <v>79530</v>
      </c>
      <c r="M18" s="96">
        <v>90910</v>
      </c>
      <c r="N18" s="96">
        <v>100872</v>
      </c>
      <c r="O18" s="96">
        <v>102926</v>
      </c>
      <c r="P18" s="96">
        <v>103319</v>
      </c>
      <c r="Q18" s="96">
        <v>103648</v>
      </c>
      <c r="R18" s="96">
        <v>103648</v>
      </c>
      <c r="S18" s="96">
        <v>103648</v>
      </c>
    </row>
    <row r="19" spans="1:19" x14ac:dyDescent="0.35">
      <c r="A19" s="124"/>
      <c r="B19" s="119"/>
      <c r="C19" s="39">
        <v>1143</v>
      </c>
      <c r="D19" s="52" t="s">
        <v>203</v>
      </c>
      <c r="E19" s="96">
        <v>3878</v>
      </c>
      <c r="F19" s="96">
        <v>10554</v>
      </c>
      <c r="G19" s="96">
        <v>30567</v>
      </c>
      <c r="H19" s="96">
        <v>37687</v>
      </c>
      <c r="I19" s="96">
        <v>44578</v>
      </c>
      <c r="J19" s="96">
        <v>47919</v>
      </c>
      <c r="K19" s="96">
        <v>52321</v>
      </c>
      <c r="L19" s="96">
        <v>64384</v>
      </c>
      <c r="M19" s="96">
        <v>75106</v>
      </c>
      <c r="N19" s="96">
        <v>84764</v>
      </c>
      <c r="O19" s="96">
        <v>85864</v>
      </c>
      <c r="P19" s="96">
        <v>86038</v>
      </c>
      <c r="Q19" s="96">
        <v>86038</v>
      </c>
      <c r="R19" s="96">
        <v>86038</v>
      </c>
      <c r="S19" s="96">
        <v>86038</v>
      </c>
    </row>
    <row r="20" spans="1:19" x14ac:dyDescent="0.35">
      <c r="A20" s="124"/>
      <c r="B20" s="119"/>
      <c r="C20" s="39">
        <v>1144</v>
      </c>
      <c r="D20" s="52" t="s">
        <v>204</v>
      </c>
      <c r="E20" s="96">
        <v>3878</v>
      </c>
      <c r="F20" s="96">
        <v>10226</v>
      </c>
      <c r="G20" s="96">
        <v>26954</v>
      </c>
      <c r="H20" s="96">
        <v>33696</v>
      </c>
      <c r="I20" s="96">
        <v>38395</v>
      </c>
      <c r="J20" s="96">
        <v>41457</v>
      </c>
      <c r="K20" s="96">
        <v>45342</v>
      </c>
      <c r="L20" s="96">
        <v>57063</v>
      </c>
      <c r="M20" s="96">
        <v>67731</v>
      </c>
      <c r="N20" s="96">
        <v>77356</v>
      </c>
      <c r="O20" s="96">
        <v>78456</v>
      </c>
      <c r="P20" s="96">
        <v>78630</v>
      </c>
      <c r="Q20" s="96">
        <v>78630</v>
      </c>
      <c r="R20" s="96">
        <v>78630</v>
      </c>
      <c r="S20" s="96">
        <v>78630</v>
      </c>
    </row>
    <row r="21" spans="1:19" x14ac:dyDescent="0.35">
      <c r="A21" s="124"/>
      <c r="B21" s="119" t="s">
        <v>205</v>
      </c>
      <c r="C21" s="39">
        <v>1151</v>
      </c>
      <c r="D21" s="52" t="s">
        <v>206</v>
      </c>
      <c r="E21" s="96">
        <v>4681</v>
      </c>
      <c r="F21" s="96">
        <v>16462</v>
      </c>
      <c r="G21" s="96">
        <v>49609</v>
      </c>
      <c r="H21" s="96">
        <v>58133</v>
      </c>
      <c r="I21" s="96">
        <v>71075</v>
      </c>
      <c r="J21" s="96">
        <v>79900</v>
      </c>
      <c r="K21" s="96">
        <v>84448</v>
      </c>
      <c r="L21" s="96">
        <v>97282</v>
      </c>
      <c r="M21" s="96">
        <v>106904</v>
      </c>
      <c r="N21" s="96">
        <v>117119</v>
      </c>
      <c r="O21" s="96">
        <v>118984</v>
      </c>
      <c r="P21" s="96">
        <v>119169</v>
      </c>
      <c r="Q21" s="96">
        <v>119193</v>
      </c>
      <c r="R21" s="96">
        <v>119215</v>
      </c>
      <c r="S21" s="96">
        <v>119215</v>
      </c>
    </row>
    <row r="22" spans="1:19" x14ac:dyDescent="0.35">
      <c r="A22" s="124"/>
      <c r="B22" s="119"/>
      <c r="C22" s="39">
        <v>1152</v>
      </c>
      <c r="D22" s="52" t="s">
        <v>207</v>
      </c>
      <c r="E22" s="96">
        <v>4681</v>
      </c>
      <c r="F22" s="96">
        <v>15793</v>
      </c>
      <c r="G22" s="96">
        <v>42623</v>
      </c>
      <c r="H22" s="96">
        <v>50824</v>
      </c>
      <c r="I22" s="96">
        <v>59730</v>
      </c>
      <c r="J22" s="96">
        <v>67944</v>
      </c>
      <c r="K22" s="96">
        <v>71606</v>
      </c>
      <c r="L22" s="96">
        <v>83602</v>
      </c>
      <c r="M22" s="96">
        <v>93099</v>
      </c>
      <c r="N22" s="96">
        <v>103209</v>
      </c>
      <c r="O22" s="96">
        <v>105074</v>
      </c>
      <c r="P22" s="96">
        <v>105259</v>
      </c>
      <c r="Q22" s="96">
        <v>105283</v>
      </c>
      <c r="R22" s="96">
        <v>105305</v>
      </c>
      <c r="S22" s="96">
        <v>105305</v>
      </c>
    </row>
    <row r="23" spans="1:19" x14ac:dyDescent="0.35">
      <c r="A23" s="124"/>
      <c r="B23" s="119"/>
      <c r="C23" s="39">
        <v>1153</v>
      </c>
      <c r="D23" s="52" t="s">
        <v>208</v>
      </c>
      <c r="E23" s="96">
        <v>3796</v>
      </c>
      <c r="F23" s="96">
        <v>12183</v>
      </c>
      <c r="G23" s="96">
        <v>32725</v>
      </c>
      <c r="H23" s="96">
        <v>39866</v>
      </c>
      <c r="I23" s="96">
        <v>47302</v>
      </c>
      <c r="J23" s="96">
        <v>53325</v>
      </c>
      <c r="K23" s="96">
        <v>57027</v>
      </c>
      <c r="L23" s="96">
        <v>66626</v>
      </c>
      <c r="M23" s="96">
        <v>75079</v>
      </c>
      <c r="N23" s="96">
        <v>84579</v>
      </c>
      <c r="O23" s="96">
        <v>85726</v>
      </c>
      <c r="P23" s="96">
        <v>85900</v>
      </c>
      <c r="Q23" s="96">
        <v>85973</v>
      </c>
      <c r="R23" s="96">
        <v>85973</v>
      </c>
      <c r="S23" s="96">
        <v>85973</v>
      </c>
    </row>
    <row r="24" spans="1:19" x14ac:dyDescent="0.35">
      <c r="A24" s="124"/>
      <c r="B24" s="119"/>
      <c r="C24" s="39">
        <v>1154</v>
      </c>
      <c r="D24" s="52" t="s">
        <v>209</v>
      </c>
      <c r="E24" s="96">
        <v>3796</v>
      </c>
      <c r="F24" s="96">
        <v>11855</v>
      </c>
      <c r="G24" s="96">
        <v>29112</v>
      </c>
      <c r="H24" s="96">
        <v>35875</v>
      </c>
      <c r="I24" s="96">
        <v>41119</v>
      </c>
      <c r="J24" s="96">
        <v>46864</v>
      </c>
      <c r="K24" s="96">
        <v>50048</v>
      </c>
      <c r="L24" s="96">
        <v>59305</v>
      </c>
      <c r="M24" s="96">
        <v>67703</v>
      </c>
      <c r="N24" s="96">
        <v>77171</v>
      </c>
      <c r="O24" s="96">
        <v>78318</v>
      </c>
      <c r="P24" s="96">
        <v>78492</v>
      </c>
      <c r="Q24" s="96">
        <v>78565</v>
      </c>
      <c r="R24" s="96">
        <v>78565</v>
      </c>
      <c r="S24" s="96">
        <v>78565</v>
      </c>
    </row>
    <row r="25" spans="1:19" x14ac:dyDescent="0.35">
      <c r="A25" s="124"/>
      <c r="B25" s="123" t="s">
        <v>210</v>
      </c>
      <c r="C25" s="39">
        <v>1181</v>
      </c>
      <c r="D25" s="52" t="s">
        <v>211</v>
      </c>
      <c r="E25" s="96">
        <v>4392</v>
      </c>
      <c r="F25" s="96">
        <v>17890</v>
      </c>
      <c r="G25" s="96">
        <v>51868</v>
      </c>
      <c r="H25" s="96">
        <v>61884</v>
      </c>
      <c r="I25" s="96">
        <v>75721</v>
      </c>
      <c r="J25" s="96">
        <v>84868</v>
      </c>
      <c r="K25" s="96">
        <v>89626</v>
      </c>
      <c r="L25" s="96">
        <v>102650</v>
      </c>
      <c r="M25" s="96">
        <v>112906</v>
      </c>
      <c r="N25" s="96">
        <v>122294</v>
      </c>
      <c r="O25" s="96">
        <v>124442</v>
      </c>
      <c r="P25" s="96">
        <v>125070</v>
      </c>
      <c r="Q25" s="96">
        <v>125782</v>
      </c>
      <c r="R25" s="96">
        <v>125782</v>
      </c>
      <c r="S25" s="96">
        <v>125782</v>
      </c>
    </row>
    <row r="26" spans="1:19" x14ac:dyDescent="0.35">
      <c r="A26" s="124"/>
      <c r="B26" s="123"/>
      <c r="C26" s="39">
        <v>1182</v>
      </c>
      <c r="D26" s="52" t="s">
        <v>212</v>
      </c>
      <c r="E26" s="96">
        <v>4392</v>
      </c>
      <c r="F26" s="96">
        <v>17220</v>
      </c>
      <c r="G26" s="96">
        <v>44883</v>
      </c>
      <c r="H26" s="96">
        <v>54575</v>
      </c>
      <c r="I26" s="96">
        <v>64376</v>
      </c>
      <c r="J26" s="96">
        <v>72911</v>
      </c>
      <c r="K26" s="96">
        <v>76784</v>
      </c>
      <c r="L26" s="96">
        <v>88970</v>
      </c>
      <c r="M26" s="96">
        <v>99101</v>
      </c>
      <c r="N26" s="96">
        <v>108383</v>
      </c>
      <c r="O26" s="96">
        <v>110532</v>
      </c>
      <c r="P26" s="96">
        <v>111160</v>
      </c>
      <c r="Q26" s="96">
        <v>111872</v>
      </c>
      <c r="R26" s="96">
        <v>111872</v>
      </c>
      <c r="S26" s="96">
        <v>111872</v>
      </c>
    </row>
    <row r="27" spans="1:19" x14ac:dyDescent="0.35">
      <c r="A27" s="124"/>
      <c r="B27" s="123"/>
      <c r="C27" s="39">
        <v>1183</v>
      </c>
      <c r="D27" s="52" t="s">
        <v>213</v>
      </c>
      <c r="E27" s="96">
        <v>3719</v>
      </c>
      <c r="F27" s="96">
        <v>13420</v>
      </c>
      <c r="G27" s="96">
        <v>34443</v>
      </c>
      <c r="H27" s="96">
        <v>42901</v>
      </c>
      <c r="I27" s="96">
        <v>51111</v>
      </c>
      <c r="J27" s="96">
        <v>57335</v>
      </c>
      <c r="K27" s="96">
        <v>61024</v>
      </c>
      <c r="L27" s="96">
        <v>70465</v>
      </c>
      <c r="M27" s="96">
        <v>79154</v>
      </c>
      <c r="N27" s="96">
        <v>87712</v>
      </c>
      <c r="O27" s="96">
        <v>88850</v>
      </c>
      <c r="P27" s="96">
        <v>89016</v>
      </c>
      <c r="Q27" s="96">
        <v>89089</v>
      </c>
      <c r="R27" s="96">
        <v>89089</v>
      </c>
      <c r="S27" s="96">
        <v>89089</v>
      </c>
    </row>
    <row r="28" spans="1:19" x14ac:dyDescent="0.35">
      <c r="A28" s="124"/>
      <c r="B28" s="123"/>
      <c r="C28" s="53">
        <v>1184</v>
      </c>
      <c r="D28" s="54" t="s">
        <v>214</v>
      </c>
      <c r="E28" s="96">
        <v>3719</v>
      </c>
      <c r="F28" s="96">
        <v>13091</v>
      </c>
      <c r="G28" s="96">
        <v>30830</v>
      </c>
      <c r="H28" s="96">
        <v>38910</v>
      </c>
      <c r="I28" s="96">
        <v>44929</v>
      </c>
      <c r="J28" s="96">
        <v>50873</v>
      </c>
      <c r="K28" s="96">
        <v>54045</v>
      </c>
      <c r="L28" s="96">
        <v>63144</v>
      </c>
      <c r="M28" s="96">
        <v>71778</v>
      </c>
      <c r="N28" s="96">
        <v>80305</v>
      </c>
      <c r="O28" s="96">
        <v>81443</v>
      </c>
      <c r="P28" s="96">
        <v>81608</v>
      </c>
      <c r="Q28" s="96">
        <v>81681</v>
      </c>
      <c r="R28" s="96">
        <v>81681</v>
      </c>
      <c r="S28" s="96">
        <v>81681</v>
      </c>
    </row>
    <row r="29" spans="1:19" x14ac:dyDescent="0.35">
      <c r="A29" s="121" t="s">
        <v>137</v>
      </c>
      <c r="B29" s="122" t="s">
        <v>185</v>
      </c>
      <c r="C29" s="50">
        <v>1211</v>
      </c>
      <c r="D29" s="51" t="s">
        <v>215</v>
      </c>
      <c r="E29" s="96">
        <v>5294</v>
      </c>
      <c r="F29" s="96">
        <v>13977</v>
      </c>
      <c r="G29" s="96">
        <v>42042</v>
      </c>
      <c r="H29" s="96">
        <v>49479</v>
      </c>
      <c r="I29" s="96">
        <v>60768</v>
      </c>
      <c r="J29" s="96">
        <v>66425</v>
      </c>
      <c r="K29" s="96">
        <v>70566</v>
      </c>
      <c r="L29" s="96">
        <v>83141</v>
      </c>
      <c r="M29" s="96">
        <v>92390</v>
      </c>
      <c r="N29" s="96">
        <v>101288</v>
      </c>
      <c r="O29" s="96">
        <v>102029</v>
      </c>
      <c r="P29" s="96">
        <v>102136</v>
      </c>
      <c r="Q29" s="96">
        <v>102151</v>
      </c>
      <c r="R29" s="96">
        <v>102151</v>
      </c>
      <c r="S29" s="96">
        <v>102151</v>
      </c>
    </row>
    <row r="30" spans="1:19" x14ac:dyDescent="0.35">
      <c r="A30" s="121"/>
      <c r="B30" s="122"/>
      <c r="C30" s="39">
        <v>1212</v>
      </c>
      <c r="D30" s="52" t="s">
        <v>216</v>
      </c>
      <c r="E30" s="96">
        <v>5294</v>
      </c>
      <c r="F30" s="96">
        <v>13307</v>
      </c>
      <c r="G30" s="96">
        <v>35056</v>
      </c>
      <c r="H30" s="96">
        <v>42170</v>
      </c>
      <c r="I30" s="96">
        <v>49423</v>
      </c>
      <c r="J30" s="96">
        <v>54468</v>
      </c>
      <c r="K30" s="96">
        <v>57724</v>
      </c>
      <c r="L30" s="96">
        <v>69461</v>
      </c>
      <c r="M30" s="96">
        <v>78585</v>
      </c>
      <c r="N30" s="96">
        <v>87377</v>
      </c>
      <c r="O30" s="96">
        <v>88119</v>
      </c>
      <c r="P30" s="96">
        <v>88226</v>
      </c>
      <c r="Q30" s="96">
        <v>88241</v>
      </c>
      <c r="R30" s="96">
        <v>88241</v>
      </c>
      <c r="S30" s="96">
        <v>88241</v>
      </c>
    </row>
    <row r="31" spans="1:19" x14ac:dyDescent="0.35">
      <c r="A31" s="121"/>
      <c r="B31" s="122"/>
      <c r="C31" s="39">
        <v>1213</v>
      </c>
      <c r="D31" s="52" t="s">
        <v>217</v>
      </c>
      <c r="E31" s="96">
        <v>5188</v>
      </c>
      <c r="F31" s="96">
        <v>11543</v>
      </c>
      <c r="G31" s="96">
        <v>29259</v>
      </c>
      <c r="H31" s="96">
        <v>36445</v>
      </c>
      <c r="I31" s="96">
        <v>43210</v>
      </c>
      <c r="J31" s="96">
        <v>47562</v>
      </c>
      <c r="K31" s="96">
        <v>50777</v>
      </c>
      <c r="L31" s="96">
        <v>61370</v>
      </c>
      <c r="M31" s="96">
        <v>70165</v>
      </c>
      <c r="N31" s="96">
        <v>78837</v>
      </c>
      <c r="O31" s="96">
        <v>79496</v>
      </c>
      <c r="P31" s="96">
        <v>79612</v>
      </c>
      <c r="Q31" s="96">
        <v>79616</v>
      </c>
      <c r="R31" s="96">
        <v>79633</v>
      </c>
      <c r="S31" s="96">
        <v>79633</v>
      </c>
    </row>
    <row r="32" spans="1:19" x14ac:dyDescent="0.35">
      <c r="A32" s="121"/>
      <c r="B32" s="122"/>
      <c r="C32" s="39">
        <v>1214</v>
      </c>
      <c r="D32" s="52" t="s">
        <v>218</v>
      </c>
      <c r="E32" s="96">
        <v>5188</v>
      </c>
      <c r="F32" s="96">
        <v>11214</v>
      </c>
      <c r="G32" s="96">
        <v>25646</v>
      </c>
      <c r="H32" s="96">
        <v>32454</v>
      </c>
      <c r="I32" s="96">
        <v>37027</v>
      </c>
      <c r="J32" s="96">
        <v>41101</v>
      </c>
      <c r="K32" s="96">
        <v>43798</v>
      </c>
      <c r="L32" s="96">
        <v>54049</v>
      </c>
      <c r="M32" s="96">
        <v>62790</v>
      </c>
      <c r="N32" s="96">
        <v>71429</v>
      </c>
      <c r="O32" s="96">
        <v>72088</v>
      </c>
      <c r="P32" s="96">
        <v>72204</v>
      </c>
      <c r="Q32" s="96">
        <v>72208</v>
      </c>
      <c r="R32" s="96">
        <v>72226</v>
      </c>
      <c r="S32" s="96">
        <v>72226</v>
      </c>
    </row>
    <row r="33" spans="1:19" x14ac:dyDescent="0.35">
      <c r="A33" s="121"/>
      <c r="B33" s="119" t="s">
        <v>190</v>
      </c>
      <c r="C33" s="39">
        <v>1221</v>
      </c>
      <c r="D33" s="52" t="s">
        <v>219</v>
      </c>
      <c r="E33" s="96">
        <v>5749</v>
      </c>
      <c r="F33" s="96">
        <v>16007</v>
      </c>
      <c r="G33" s="96">
        <v>46346</v>
      </c>
      <c r="H33" s="96">
        <v>54038</v>
      </c>
      <c r="I33" s="96">
        <v>65408</v>
      </c>
      <c r="J33" s="96">
        <v>70001</v>
      </c>
      <c r="K33" s="96">
        <v>75146</v>
      </c>
      <c r="L33" s="96">
        <v>87491</v>
      </c>
      <c r="M33" s="96">
        <v>97320</v>
      </c>
      <c r="N33" s="96">
        <v>105887</v>
      </c>
      <c r="O33" s="96">
        <v>106936</v>
      </c>
      <c r="P33" s="96">
        <v>107126</v>
      </c>
      <c r="Q33" s="96">
        <v>107210</v>
      </c>
      <c r="R33" s="96">
        <v>107210</v>
      </c>
      <c r="S33" s="96">
        <v>107210</v>
      </c>
    </row>
    <row r="34" spans="1:19" x14ac:dyDescent="0.35">
      <c r="A34" s="121"/>
      <c r="B34" s="119"/>
      <c r="C34" s="39">
        <v>1222</v>
      </c>
      <c r="D34" s="52" t="s">
        <v>220</v>
      </c>
      <c r="E34" s="96">
        <v>5749</v>
      </c>
      <c r="F34" s="96">
        <v>15337</v>
      </c>
      <c r="G34" s="96">
        <v>39360</v>
      </c>
      <c r="H34" s="96">
        <v>46728</v>
      </c>
      <c r="I34" s="96">
        <v>54063</v>
      </c>
      <c r="J34" s="96">
        <v>58045</v>
      </c>
      <c r="K34" s="96">
        <v>62304</v>
      </c>
      <c r="L34" s="96">
        <v>73812</v>
      </c>
      <c r="M34" s="96">
        <v>83515</v>
      </c>
      <c r="N34" s="96">
        <v>91977</v>
      </c>
      <c r="O34" s="96">
        <v>93026</v>
      </c>
      <c r="P34" s="96">
        <v>93216</v>
      </c>
      <c r="Q34" s="96">
        <v>93300</v>
      </c>
      <c r="R34" s="96">
        <v>93300</v>
      </c>
      <c r="S34" s="96">
        <v>93300</v>
      </c>
    </row>
    <row r="35" spans="1:19" x14ac:dyDescent="0.35">
      <c r="A35" s="121"/>
      <c r="B35" s="119"/>
      <c r="C35" s="39">
        <v>1223</v>
      </c>
      <c r="D35" s="52" t="s">
        <v>221</v>
      </c>
      <c r="E35" s="96">
        <v>5617</v>
      </c>
      <c r="F35" s="96">
        <v>13593</v>
      </c>
      <c r="G35" s="96">
        <v>34261</v>
      </c>
      <c r="H35" s="96">
        <v>41775</v>
      </c>
      <c r="I35" s="96">
        <v>48880</v>
      </c>
      <c r="J35" s="96">
        <v>52284</v>
      </c>
      <c r="K35" s="96">
        <v>56578</v>
      </c>
      <c r="L35" s="96">
        <v>67241</v>
      </c>
      <c r="M35" s="96">
        <v>77046</v>
      </c>
      <c r="N35" s="96">
        <v>84853</v>
      </c>
      <c r="O35" s="96">
        <v>85755</v>
      </c>
      <c r="P35" s="96">
        <v>85912</v>
      </c>
      <c r="Q35" s="96">
        <v>85918</v>
      </c>
      <c r="R35" s="96">
        <v>85940</v>
      </c>
      <c r="S35" s="96">
        <v>85940</v>
      </c>
    </row>
    <row r="36" spans="1:19" x14ac:dyDescent="0.35">
      <c r="A36" s="121"/>
      <c r="B36" s="119"/>
      <c r="C36" s="39">
        <v>1224</v>
      </c>
      <c r="D36" s="52" t="s">
        <v>222</v>
      </c>
      <c r="E36" s="96">
        <v>5617</v>
      </c>
      <c r="F36" s="96">
        <v>13264</v>
      </c>
      <c r="G36" s="96">
        <v>30648</v>
      </c>
      <c r="H36" s="96">
        <v>37784</v>
      </c>
      <c r="I36" s="96">
        <v>42697</v>
      </c>
      <c r="J36" s="96">
        <v>45823</v>
      </c>
      <c r="K36" s="96">
        <v>49599</v>
      </c>
      <c r="L36" s="96">
        <v>59920</v>
      </c>
      <c r="M36" s="96">
        <v>69671</v>
      </c>
      <c r="N36" s="96">
        <v>77445</v>
      </c>
      <c r="O36" s="96">
        <v>78347</v>
      </c>
      <c r="P36" s="96">
        <v>78504</v>
      </c>
      <c r="Q36" s="96">
        <v>78510</v>
      </c>
      <c r="R36" s="96">
        <v>78532</v>
      </c>
      <c r="S36" s="96">
        <v>78532</v>
      </c>
    </row>
    <row r="37" spans="1:19" x14ac:dyDescent="0.35">
      <c r="A37" s="121"/>
      <c r="B37" s="119" t="s">
        <v>195</v>
      </c>
      <c r="C37" s="39">
        <v>1231</v>
      </c>
      <c r="D37" s="52" t="s">
        <v>223</v>
      </c>
      <c r="E37" s="96">
        <v>5749</v>
      </c>
      <c r="F37" s="96">
        <v>16007</v>
      </c>
      <c r="G37" s="96">
        <v>46275</v>
      </c>
      <c r="H37" s="96">
        <v>53960</v>
      </c>
      <c r="I37" s="96">
        <v>65329</v>
      </c>
      <c r="J37" s="96">
        <v>69919</v>
      </c>
      <c r="K37" s="96">
        <v>75057</v>
      </c>
      <c r="L37" s="96">
        <v>87404</v>
      </c>
      <c r="M37" s="96">
        <v>97230</v>
      </c>
      <c r="N37" s="96">
        <v>105806</v>
      </c>
      <c r="O37" s="96">
        <v>106851</v>
      </c>
      <c r="P37" s="96">
        <v>107037</v>
      </c>
      <c r="Q37" s="96">
        <v>107121</v>
      </c>
      <c r="R37" s="96">
        <v>107121</v>
      </c>
      <c r="S37" s="96">
        <v>107121</v>
      </c>
    </row>
    <row r="38" spans="1:19" x14ac:dyDescent="0.35">
      <c r="A38" s="121"/>
      <c r="B38" s="119"/>
      <c r="C38" s="39">
        <v>1232</v>
      </c>
      <c r="D38" s="52" t="s">
        <v>224</v>
      </c>
      <c r="E38" s="96">
        <v>5749</v>
      </c>
      <c r="F38" s="96">
        <v>15337</v>
      </c>
      <c r="G38" s="96">
        <v>39290</v>
      </c>
      <c r="H38" s="96">
        <v>46651</v>
      </c>
      <c r="I38" s="96">
        <v>53984</v>
      </c>
      <c r="J38" s="96">
        <v>57962</v>
      </c>
      <c r="K38" s="96">
        <v>62215</v>
      </c>
      <c r="L38" s="96">
        <v>73724</v>
      </c>
      <c r="M38" s="96">
        <v>83425</v>
      </c>
      <c r="N38" s="96">
        <v>91896</v>
      </c>
      <c r="O38" s="96">
        <v>92941</v>
      </c>
      <c r="P38" s="96">
        <v>93126</v>
      </c>
      <c r="Q38" s="96">
        <v>93210</v>
      </c>
      <c r="R38" s="96">
        <v>93210</v>
      </c>
      <c r="S38" s="96">
        <v>93210</v>
      </c>
    </row>
    <row r="39" spans="1:19" x14ac:dyDescent="0.35">
      <c r="A39" s="121"/>
      <c r="B39" s="119"/>
      <c r="C39" s="39">
        <v>1233</v>
      </c>
      <c r="D39" s="52" t="s">
        <v>225</v>
      </c>
      <c r="E39" s="96">
        <v>5617</v>
      </c>
      <c r="F39" s="96">
        <v>13593</v>
      </c>
      <c r="G39" s="96">
        <v>34190</v>
      </c>
      <c r="H39" s="96">
        <v>41697</v>
      </c>
      <c r="I39" s="96">
        <v>48801</v>
      </c>
      <c r="J39" s="96">
        <v>52202</v>
      </c>
      <c r="K39" s="96">
        <v>56489</v>
      </c>
      <c r="L39" s="96">
        <v>67154</v>
      </c>
      <c r="M39" s="96">
        <v>76957</v>
      </c>
      <c r="N39" s="96">
        <v>84772</v>
      </c>
      <c r="O39" s="96">
        <v>85670</v>
      </c>
      <c r="P39" s="96">
        <v>85823</v>
      </c>
      <c r="Q39" s="96">
        <v>85828</v>
      </c>
      <c r="R39" s="96">
        <v>85850</v>
      </c>
      <c r="S39" s="96">
        <v>85850</v>
      </c>
    </row>
    <row r="40" spans="1:19" x14ac:dyDescent="0.35">
      <c r="A40" s="121"/>
      <c r="B40" s="119"/>
      <c r="C40" s="39">
        <v>1234</v>
      </c>
      <c r="D40" s="52" t="s">
        <v>226</v>
      </c>
      <c r="E40" s="96">
        <v>5617</v>
      </c>
      <c r="F40" s="96">
        <v>13264</v>
      </c>
      <c r="G40" s="96">
        <v>30577</v>
      </c>
      <c r="H40" s="96">
        <v>37706</v>
      </c>
      <c r="I40" s="96">
        <v>42619</v>
      </c>
      <c r="J40" s="96">
        <v>45740</v>
      </c>
      <c r="K40" s="96">
        <v>49510</v>
      </c>
      <c r="L40" s="96">
        <v>59833</v>
      </c>
      <c r="M40" s="96">
        <v>69581</v>
      </c>
      <c r="N40" s="96">
        <v>77364</v>
      </c>
      <c r="O40" s="96">
        <v>78262</v>
      </c>
      <c r="P40" s="96">
        <v>78415</v>
      </c>
      <c r="Q40" s="96">
        <v>78421</v>
      </c>
      <c r="R40" s="96">
        <v>78443</v>
      </c>
      <c r="S40" s="96">
        <v>78443</v>
      </c>
    </row>
    <row r="41" spans="1:19" x14ac:dyDescent="0.35">
      <c r="A41" s="121"/>
      <c r="B41" s="119" t="s">
        <v>200</v>
      </c>
      <c r="C41" s="39">
        <v>1241</v>
      </c>
      <c r="D41" s="52" t="s">
        <v>227</v>
      </c>
      <c r="E41" s="96">
        <v>3167</v>
      </c>
      <c r="F41" s="96">
        <v>12325</v>
      </c>
      <c r="G41" s="96">
        <v>42136</v>
      </c>
      <c r="H41" s="96">
        <v>51239</v>
      </c>
      <c r="I41" s="96">
        <v>65058</v>
      </c>
      <c r="J41" s="96">
        <v>71494</v>
      </c>
      <c r="K41" s="96">
        <v>78713</v>
      </c>
      <c r="L41" s="96">
        <v>94670</v>
      </c>
      <c r="M41" s="96">
        <v>108198</v>
      </c>
      <c r="N41" s="96">
        <v>117343</v>
      </c>
      <c r="O41" s="96">
        <v>118531</v>
      </c>
      <c r="P41" s="96">
        <v>118738</v>
      </c>
      <c r="Q41" s="96">
        <v>118870</v>
      </c>
      <c r="R41" s="96">
        <v>118870</v>
      </c>
      <c r="S41" s="96">
        <v>118870</v>
      </c>
    </row>
    <row r="42" spans="1:19" x14ac:dyDescent="0.35">
      <c r="A42" s="121"/>
      <c r="B42" s="119"/>
      <c r="C42" s="39">
        <v>1242</v>
      </c>
      <c r="D42" s="52" t="s">
        <v>228</v>
      </c>
      <c r="E42" s="96">
        <v>3167</v>
      </c>
      <c r="F42" s="96">
        <v>11656</v>
      </c>
      <c r="G42" s="96">
        <v>35150</v>
      </c>
      <c r="H42" s="96">
        <v>43930</v>
      </c>
      <c r="I42" s="96">
        <v>53713</v>
      </c>
      <c r="J42" s="96">
        <v>59537</v>
      </c>
      <c r="K42" s="96">
        <v>65871</v>
      </c>
      <c r="L42" s="96">
        <v>80990</v>
      </c>
      <c r="M42" s="96">
        <v>94393</v>
      </c>
      <c r="N42" s="96">
        <v>103433</v>
      </c>
      <c r="O42" s="96">
        <v>104621</v>
      </c>
      <c r="P42" s="96">
        <v>104828</v>
      </c>
      <c r="Q42" s="96">
        <v>104959</v>
      </c>
      <c r="R42" s="96">
        <v>104959</v>
      </c>
      <c r="S42" s="96">
        <v>104959</v>
      </c>
    </row>
    <row r="43" spans="1:19" x14ac:dyDescent="0.35">
      <c r="A43" s="121"/>
      <c r="B43" s="119"/>
      <c r="C43" s="39">
        <v>1243</v>
      </c>
      <c r="D43" s="52" t="s">
        <v>229</v>
      </c>
      <c r="E43" s="96">
        <v>2934</v>
      </c>
      <c r="F43" s="96">
        <v>9842</v>
      </c>
      <c r="G43" s="96">
        <v>28981</v>
      </c>
      <c r="H43" s="96">
        <v>37267</v>
      </c>
      <c r="I43" s="96">
        <v>46024</v>
      </c>
      <c r="J43" s="96">
        <v>50555</v>
      </c>
      <c r="K43" s="96">
        <v>56862</v>
      </c>
      <c r="L43" s="96">
        <v>70140</v>
      </c>
      <c r="M43" s="96">
        <v>82720</v>
      </c>
      <c r="N43" s="96">
        <v>91028</v>
      </c>
      <c r="O43" s="96">
        <v>91918</v>
      </c>
      <c r="P43" s="96">
        <v>92038</v>
      </c>
      <c r="Q43" s="96">
        <v>92038</v>
      </c>
      <c r="R43" s="96">
        <v>92038</v>
      </c>
      <c r="S43" s="96">
        <v>92038</v>
      </c>
    </row>
    <row r="44" spans="1:19" x14ac:dyDescent="0.35">
      <c r="A44" s="121"/>
      <c r="B44" s="119"/>
      <c r="C44" s="39">
        <v>1244</v>
      </c>
      <c r="D44" s="52" t="s">
        <v>230</v>
      </c>
      <c r="E44" s="96">
        <v>2934</v>
      </c>
      <c r="F44" s="96">
        <v>9513</v>
      </c>
      <c r="G44" s="96">
        <v>25368</v>
      </c>
      <c r="H44" s="96">
        <v>33276</v>
      </c>
      <c r="I44" s="96">
        <v>39841</v>
      </c>
      <c r="J44" s="96">
        <v>44093</v>
      </c>
      <c r="K44" s="96">
        <v>49883</v>
      </c>
      <c r="L44" s="96">
        <v>62819</v>
      </c>
      <c r="M44" s="96">
        <v>75344</v>
      </c>
      <c r="N44" s="96">
        <v>83620</v>
      </c>
      <c r="O44" s="96">
        <v>84510</v>
      </c>
      <c r="P44" s="96">
        <v>84630</v>
      </c>
      <c r="Q44" s="96">
        <v>84630</v>
      </c>
      <c r="R44" s="96">
        <v>84630</v>
      </c>
      <c r="S44" s="96">
        <v>84630</v>
      </c>
    </row>
    <row r="45" spans="1:19" x14ac:dyDescent="0.35">
      <c r="A45" s="121"/>
      <c r="B45" s="119" t="s">
        <v>205</v>
      </c>
      <c r="C45" s="39">
        <v>1251</v>
      </c>
      <c r="D45" s="52" t="s">
        <v>231</v>
      </c>
      <c r="E45" s="96">
        <v>3415</v>
      </c>
      <c r="F45" s="96">
        <v>12615</v>
      </c>
      <c r="G45" s="96">
        <v>41155</v>
      </c>
      <c r="H45" s="96">
        <v>48260</v>
      </c>
      <c r="I45" s="96">
        <v>59965</v>
      </c>
      <c r="J45" s="96">
        <v>66261</v>
      </c>
      <c r="K45" s="96">
        <v>70702</v>
      </c>
      <c r="L45" s="96">
        <v>79691</v>
      </c>
      <c r="M45" s="96">
        <v>86794</v>
      </c>
      <c r="N45" s="96">
        <v>92287</v>
      </c>
      <c r="O45" s="96">
        <v>93127</v>
      </c>
      <c r="P45" s="96">
        <v>93224</v>
      </c>
      <c r="Q45" s="96">
        <v>93254</v>
      </c>
      <c r="R45" s="96">
        <v>93254</v>
      </c>
      <c r="S45" s="96">
        <v>93254</v>
      </c>
    </row>
    <row r="46" spans="1:19" x14ac:dyDescent="0.35">
      <c r="A46" s="121"/>
      <c r="B46" s="119"/>
      <c r="C46" s="39">
        <v>1252</v>
      </c>
      <c r="D46" s="52" t="s">
        <v>232</v>
      </c>
      <c r="E46" s="96">
        <v>3415</v>
      </c>
      <c r="F46" s="96">
        <v>11945</v>
      </c>
      <c r="G46" s="96">
        <v>34170</v>
      </c>
      <c r="H46" s="96">
        <v>40951</v>
      </c>
      <c r="I46" s="96">
        <v>48620</v>
      </c>
      <c r="J46" s="96">
        <v>54305</v>
      </c>
      <c r="K46" s="96">
        <v>57860</v>
      </c>
      <c r="L46" s="96">
        <v>66011</v>
      </c>
      <c r="M46" s="96">
        <v>72989</v>
      </c>
      <c r="N46" s="96">
        <v>78376</v>
      </c>
      <c r="O46" s="96">
        <v>79217</v>
      </c>
      <c r="P46" s="96">
        <v>79314</v>
      </c>
      <c r="Q46" s="96">
        <v>79343</v>
      </c>
      <c r="R46" s="96">
        <v>79343</v>
      </c>
      <c r="S46" s="96">
        <v>79343</v>
      </c>
    </row>
    <row r="47" spans="1:19" x14ac:dyDescent="0.35">
      <c r="A47" s="121"/>
      <c r="B47" s="119"/>
      <c r="C47" s="39">
        <v>1253</v>
      </c>
      <c r="D47" s="52" t="s">
        <v>233</v>
      </c>
      <c r="E47" s="96">
        <v>3157</v>
      </c>
      <c r="F47" s="96">
        <v>9720</v>
      </c>
      <c r="G47" s="96">
        <v>27191</v>
      </c>
      <c r="H47" s="96">
        <v>33481</v>
      </c>
      <c r="I47" s="96">
        <v>40249</v>
      </c>
      <c r="J47" s="96">
        <v>44744</v>
      </c>
      <c r="K47" s="96">
        <v>48065</v>
      </c>
      <c r="L47" s="96">
        <v>54677</v>
      </c>
      <c r="M47" s="96">
        <v>61140</v>
      </c>
      <c r="N47" s="96">
        <v>66581</v>
      </c>
      <c r="O47" s="96">
        <v>67239</v>
      </c>
      <c r="P47" s="96">
        <v>67336</v>
      </c>
      <c r="Q47" s="96">
        <v>67336</v>
      </c>
      <c r="R47" s="96">
        <v>67336</v>
      </c>
      <c r="S47" s="96">
        <v>67336</v>
      </c>
    </row>
    <row r="48" spans="1:19" x14ac:dyDescent="0.35">
      <c r="A48" s="121"/>
      <c r="B48" s="119"/>
      <c r="C48" s="39">
        <v>1254</v>
      </c>
      <c r="D48" s="52" t="s">
        <v>234</v>
      </c>
      <c r="E48" s="96">
        <v>3157</v>
      </c>
      <c r="F48" s="96">
        <v>9391</v>
      </c>
      <c r="G48" s="96">
        <v>23578</v>
      </c>
      <c r="H48" s="96">
        <v>29490</v>
      </c>
      <c r="I48" s="96">
        <v>34067</v>
      </c>
      <c r="J48" s="96">
        <v>38283</v>
      </c>
      <c r="K48" s="96">
        <v>41086</v>
      </c>
      <c r="L48" s="96">
        <v>47356</v>
      </c>
      <c r="M48" s="96">
        <v>53765</v>
      </c>
      <c r="N48" s="96">
        <v>59173</v>
      </c>
      <c r="O48" s="96">
        <v>59831</v>
      </c>
      <c r="P48" s="96">
        <v>59928</v>
      </c>
      <c r="Q48" s="96">
        <v>59928</v>
      </c>
      <c r="R48" s="96">
        <v>59928</v>
      </c>
      <c r="S48" s="96">
        <v>59928</v>
      </c>
    </row>
    <row r="49" spans="1:19" x14ac:dyDescent="0.35">
      <c r="A49" s="121"/>
      <c r="B49" s="123" t="s">
        <v>210</v>
      </c>
      <c r="C49" s="39">
        <v>1281</v>
      </c>
      <c r="D49" s="52" t="s">
        <v>235</v>
      </c>
      <c r="E49" s="96">
        <v>3103</v>
      </c>
      <c r="F49" s="96">
        <v>13193</v>
      </c>
      <c r="G49" s="96">
        <v>41991</v>
      </c>
      <c r="H49" s="96">
        <v>50228</v>
      </c>
      <c r="I49" s="96">
        <v>62530</v>
      </c>
      <c r="J49" s="96">
        <v>68912</v>
      </c>
      <c r="K49" s="96">
        <v>73431</v>
      </c>
      <c r="L49" s="96">
        <v>82164</v>
      </c>
      <c r="M49" s="96">
        <v>89320</v>
      </c>
      <c r="N49" s="96">
        <v>93870</v>
      </c>
      <c r="O49" s="96">
        <v>94709</v>
      </c>
      <c r="P49" s="96">
        <v>94986</v>
      </c>
      <c r="Q49" s="96">
        <v>95264</v>
      </c>
      <c r="R49" s="96">
        <v>95264</v>
      </c>
      <c r="S49" s="96">
        <v>95264</v>
      </c>
    </row>
    <row r="50" spans="1:19" x14ac:dyDescent="0.35">
      <c r="A50" s="121"/>
      <c r="B50" s="123"/>
      <c r="C50" s="39">
        <v>1282</v>
      </c>
      <c r="D50" s="52" t="s">
        <v>236</v>
      </c>
      <c r="E50" s="96">
        <v>3103</v>
      </c>
      <c r="F50" s="96">
        <v>12523</v>
      </c>
      <c r="G50" s="96">
        <v>35006</v>
      </c>
      <c r="H50" s="96">
        <v>42919</v>
      </c>
      <c r="I50" s="96">
        <v>51185</v>
      </c>
      <c r="J50" s="96">
        <v>56956</v>
      </c>
      <c r="K50" s="96">
        <v>60589</v>
      </c>
      <c r="L50" s="96">
        <v>68484</v>
      </c>
      <c r="M50" s="96">
        <v>75515</v>
      </c>
      <c r="N50" s="96">
        <v>79960</v>
      </c>
      <c r="O50" s="96">
        <v>80798</v>
      </c>
      <c r="P50" s="96">
        <v>81076</v>
      </c>
      <c r="Q50" s="96">
        <v>81353</v>
      </c>
      <c r="R50" s="96">
        <v>81353</v>
      </c>
      <c r="S50" s="96">
        <v>81353</v>
      </c>
    </row>
    <row r="51" spans="1:19" x14ac:dyDescent="0.35">
      <c r="A51" s="121"/>
      <c r="B51" s="123"/>
      <c r="C51" s="39">
        <v>1283</v>
      </c>
      <c r="D51" s="52" t="s">
        <v>237</v>
      </c>
      <c r="E51" s="96">
        <v>3084</v>
      </c>
      <c r="F51" s="96">
        <v>10415</v>
      </c>
      <c r="G51" s="96">
        <v>28078</v>
      </c>
      <c r="H51" s="96">
        <v>35471</v>
      </c>
      <c r="I51" s="96">
        <v>42819</v>
      </c>
      <c r="J51" s="96">
        <v>47427</v>
      </c>
      <c r="K51" s="96">
        <v>50741</v>
      </c>
      <c r="L51" s="96">
        <v>57037</v>
      </c>
      <c r="M51" s="96">
        <v>63483</v>
      </c>
      <c r="N51" s="96">
        <v>68016</v>
      </c>
      <c r="O51" s="96">
        <v>68669</v>
      </c>
      <c r="P51" s="96">
        <v>68762</v>
      </c>
      <c r="Q51" s="96">
        <v>68762</v>
      </c>
      <c r="R51" s="96">
        <v>68762</v>
      </c>
      <c r="S51" s="96">
        <v>68762</v>
      </c>
    </row>
    <row r="52" spans="1:19" x14ac:dyDescent="0.35">
      <c r="A52" s="121"/>
      <c r="B52" s="123"/>
      <c r="C52" s="53">
        <v>1284</v>
      </c>
      <c r="D52" s="54" t="s">
        <v>238</v>
      </c>
      <c r="E52" s="96">
        <v>3084</v>
      </c>
      <c r="F52" s="96">
        <v>10086</v>
      </c>
      <c r="G52" s="96">
        <v>24465</v>
      </c>
      <c r="H52" s="96">
        <v>31480</v>
      </c>
      <c r="I52" s="96">
        <v>36636</v>
      </c>
      <c r="J52" s="96">
        <v>40965</v>
      </c>
      <c r="K52" s="96">
        <v>43762</v>
      </c>
      <c r="L52" s="96">
        <v>49716</v>
      </c>
      <c r="M52" s="96">
        <v>56108</v>
      </c>
      <c r="N52" s="96">
        <v>60608</v>
      </c>
      <c r="O52" s="96">
        <v>61261</v>
      </c>
      <c r="P52" s="96">
        <v>61354</v>
      </c>
      <c r="Q52" s="96">
        <v>61354</v>
      </c>
      <c r="R52" s="96">
        <v>61354</v>
      </c>
      <c r="S52" s="96">
        <v>61354</v>
      </c>
    </row>
    <row r="53" spans="1:19" x14ac:dyDescent="0.35">
      <c r="A53" s="121" t="s">
        <v>115</v>
      </c>
      <c r="B53" s="122" t="s">
        <v>185</v>
      </c>
      <c r="C53" s="50">
        <v>1311</v>
      </c>
      <c r="D53" s="51" t="s">
        <v>239</v>
      </c>
      <c r="E53" s="96">
        <v>5198</v>
      </c>
      <c r="F53" s="96">
        <v>14763</v>
      </c>
      <c r="G53" s="96">
        <v>44548</v>
      </c>
      <c r="H53" s="96">
        <v>53790</v>
      </c>
      <c r="I53" s="96">
        <v>66701</v>
      </c>
      <c r="J53" s="96">
        <v>73491</v>
      </c>
      <c r="K53" s="96">
        <v>78429</v>
      </c>
      <c r="L53" s="96">
        <v>89105</v>
      </c>
      <c r="M53" s="96">
        <v>98598</v>
      </c>
      <c r="N53" s="96">
        <v>105798</v>
      </c>
      <c r="O53" s="96">
        <v>106447</v>
      </c>
      <c r="P53" s="96">
        <v>106627</v>
      </c>
      <c r="Q53" s="96">
        <v>106791</v>
      </c>
      <c r="R53" s="96">
        <v>106791</v>
      </c>
      <c r="S53" s="96">
        <v>106791</v>
      </c>
    </row>
    <row r="54" spans="1:19" x14ac:dyDescent="0.35">
      <c r="A54" s="121"/>
      <c r="B54" s="122"/>
      <c r="C54" s="39">
        <v>1312</v>
      </c>
      <c r="D54" s="52" t="s">
        <v>240</v>
      </c>
      <c r="E54" s="96">
        <v>5198</v>
      </c>
      <c r="F54" s="96">
        <v>14093</v>
      </c>
      <c r="G54" s="96">
        <v>37563</v>
      </c>
      <c r="H54" s="96">
        <v>46272</v>
      </c>
      <c r="I54" s="96">
        <v>55147</v>
      </c>
      <c r="J54" s="96">
        <v>60824</v>
      </c>
      <c r="K54" s="96">
        <v>64877</v>
      </c>
      <c r="L54" s="96">
        <v>74715</v>
      </c>
      <c r="M54" s="96">
        <v>84083</v>
      </c>
      <c r="N54" s="96">
        <v>91177</v>
      </c>
      <c r="O54" s="96">
        <v>91827</v>
      </c>
      <c r="P54" s="96">
        <v>92006</v>
      </c>
      <c r="Q54" s="96">
        <v>92170</v>
      </c>
      <c r="R54" s="96">
        <v>92170</v>
      </c>
      <c r="S54" s="96">
        <v>92170</v>
      </c>
    </row>
    <row r="55" spans="1:19" x14ac:dyDescent="0.35">
      <c r="A55" s="121"/>
      <c r="B55" s="122"/>
      <c r="C55" s="39">
        <v>1313</v>
      </c>
      <c r="D55" s="52" t="s">
        <v>241</v>
      </c>
      <c r="E55" s="96">
        <v>5244</v>
      </c>
      <c r="F55" s="96">
        <v>12700</v>
      </c>
      <c r="G55" s="96">
        <v>32038</v>
      </c>
      <c r="H55" s="96">
        <v>40780</v>
      </c>
      <c r="I55" s="96">
        <v>49318</v>
      </c>
      <c r="J55" s="96">
        <v>54807</v>
      </c>
      <c r="K55" s="96">
        <v>59135</v>
      </c>
      <c r="L55" s="96">
        <v>68505</v>
      </c>
      <c r="M55" s="96">
        <v>77547</v>
      </c>
      <c r="N55" s="96">
        <v>83857</v>
      </c>
      <c r="O55" s="96">
        <v>84447</v>
      </c>
      <c r="P55" s="96">
        <v>84568</v>
      </c>
      <c r="Q55" s="96">
        <v>84637</v>
      </c>
      <c r="R55" s="96">
        <v>84650</v>
      </c>
      <c r="S55" s="96">
        <v>84650</v>
      </c>
    </row>
    <row r="56" spans="1:19" x14ac:dyDescent="0.35">
      <c r="A56" s="121"/>
      <c r="B56" s="122"/>
      <c r="C56" s="39">
        <v>1314</v>
      </c>
      <c r="D56" s="52" t="s">
        <v>242</v>
      </c>
      <c r="E56" s="96">
        <v>5244</v>
      </c>
      <c r="F56" s="96">
        <v>12371</v>
      </c>
      <c r="G56" s="96">
        <v>28425</v>
      </c>
      <c r="H56" s="96">
        <v>36759</v>
      </c>
      <c r="I56" s="96">
        <v>43105</v>
      </c>
      <c r="J56" s="96">
        <v>48146</v>
      </c>
      <c r="K56" s="96">
        <v>51957</v>
      </c>
      <c r="L56" s="96">
        <v>60986</v>
      </c>
      <c r="M56" s="96">
        <v>69973</v>
      </c>
      <c r="N56" s="96">
        <v>76251</v>
      </c>
      <c r="O56" s="96">
        <v>76841</v>
      </c>
      <c r="P56" s="96">
        <v>76961</v>
      </c>
      <c r="Q56" s="96">
        <v>77030</v>
      </c>
      <c r="R56" s="96">
        <v>77044</v>
      </c>
      <c r="S56" s="96">
        <v>77044</v>
      </c>
    </row>
    <row r="57" spans="1:19" x14ac:dyDescent="0.35">
      <c r="A57" s="121"/>
      <c r="B57" s="119" t="s">
        <v>190</v>
      </c>
      <c r="C57" s="39">
        <v>1321</v>
      </c>
      <c r="D57" s="52" t="s">
        <v>243</v>
      </c>
      <c r="E57" s="96">
        <v>5729</v>
      </c>
      <c r="F57" s="96">
        <v>16526</v>
      </c>
      <c r="G57" s="96">
        <v>49174</v>
      </c>
      <c r="H57" s="96">
        <v>56559</v>
      </c>
      <c r="I57" s="96">
        <v>66797</v>
      </c>
      <c r="J57" s="96">
        <v>70288</v>
      </c>
      <c r="K57" s="96">
        <v>73796</v>
      </c>
      <c r="L57" s="96">
        <v>83752</v>
      </c>
      <c r="M57" s="96">
        <v>90953</v>
      </c>
      <c r="N57" s="96">
        <v>98645</v>
      </c>
      <c r="O57" s="96">
        <v>99557</v>
      </c>
      <c r="P57" s="96">
        <v>99729</v>
      </c>
      <c r="Q57" s="96">
        <v>99740</v>
      </c>
      <c r="R57" s="96">
        <v>99784</v>
      </c>
      <c r="S57" s="96">
        <v>99784</v>
      </c>
    </row>
    <row r="58" spans="1:19" x14ac:dyDescent="0.35">
      <c r="A58" s="121"/>
      <c r="B58" s="119"/>
      <c r="C58" s="39">
        <v>1322</v>
      </c>
      <c r="D58" s="52" t="s">
        <v>244</v>
      </c>
      <c r="E58" s="96">
        <v>5729</v>
      </c>
      <c r="F58" s="96">
        <v>15856</v>
      </c>
      <c r="G58" s="96">
        <v>42188</v>
      </c>
      <c r="H58" s="96">
        <v>49249</v>
      </c>
      <c r="I58" s="96">
        <v>55451</v>
      </c>
      <c r="J58" s="96">
        <v>58332</v>
      </c>
      <c r="K58" s="96">
        <v>60954</v>
      </c>
      <c r="L58" s="96">
        <v>70072</v>
      </c>
      <c r="M58" s="96">
        <v>77149</v>
      </c>
      <c r="N58" s="96">
        <v>84735</v>
      </c>
      <c r="O58" s="96">
        <v>85647</v>
      </c>
      <c r="P58" s="96">
        <v>85819</v>
      </c>
      <c r="Q58" s="96">
        <v>85830</v>
      </c>
      <c r="R58" s="96">
        <v>85874</v>
      </c>
      <c r="S58" s="96">
        <v>85874</v>
      </c>
    </row>
    <row r="59" spans="1:19" x14ac:dyDescent="0.35">
      <c r="A59" s="121"/>
      <c r="B59" s="119"/>
      <c r="C59" s="39">
        <v>1323</v>
      </c>
      <c r="D59" s="52" t="s">
        <v>245</v>
      </c>
      <c r="E59" s="96">
        <v>5661</v>
      </c>
      <c r="F59" s="96">
        <v>14084</v>
      </c>
      <c r="G59" s="96">
        <v>36995</v>
      </c>
      <c r="H59" s="96">
        <v>43749</v>
      </c>
      <c r="I59" s="96">
        <v>49481</v>
      </c>
      <c r="J59" s="96">
        <v>51805</v>
      </c>
      <c r="K59" s="96">
        <v>54341</v>
      </c>
      <c r="L59" s="96">
        <v>62453</v>
      </c>
      <c r="M59" s="96">
        <v>69196</v>
      </c>
      <c r="N59" s="96">
        <v>76689</v>
      </c>
      <c r="O59" s="96">
        <v>77522</v>
      </c>
      <c r="P59" s="96">
        <v>77673</v>
      </c>
      <c r="Q59" s="96">
        <v>77683</v>
      </c>
      <c r="R59" s="96">
        <v>77683</v>
      </c>
      <c r="S59" s="96">
        <v>77683</v>
      </c>
    </row>
    <row r="60" spans="1:19" x14ac:dyDescent="0.35">
      <c r="A60" s="121"/>
      <c r="B60" s="119"/>
      <c r="C60" s="39">
        <v>1324</v>
      </c>
      <c r="D60" s="52" t="s">
        <v>246</v>
      </c>
      <c r="E60" s="96">
        <v>5661</v>
      </c>
      <c r="F60" s="96">
        <v>13755</v>
      </c>
      <c r="G60" s="96">
        <v>33382</v>
      </c>
      <c r="H60" s="96">
        <v>39758</v>
      </c>
      <c r="I60" s="96">
        <v>43299</v>
      </c>
      <c r="J60" s="96">
        <v>45343</v>
      </c>
      <c r="K60" s="96">
        <v>47362</v>
      </c>
      <c r="L60" s="96">
        <v>55132</v>
      </c>
      <c r="M60" s="96">
        <v>61821</v>
      </c>
      <c r="N60" s="96">
        <v>69282</v>
      </c>
      <c r="O60" s="96">
        <v>70114</v>
      </c>
      <c r="P60" s="96">
        <v>70265</v>
      </c>
      <c r="Q60" s="96">
        <v>70276</v>
      </c>
      <c r="R60" s="96">
        <v>70276</v>
      </c>
      <c r="S60" s="96">
        <v>70276</v>
      </c>
    </row>
    <row r="61" spans="1:19" x14ac:dyDescent="0.35">
      <c r="A61" s="121"/>
      <c r="B61" s="119" t="s">
        <v>195</v>
      </c>
      <c r="C61" s="39">
        <v>1331</v>
      </c>
      <c r="D61" s="52" t="s">
        <v>247</v>
      </c>
      <c r="E61" s="96">
        <v>4039</v>
      </c>
      <c r="F61" s="96">
        <v>8503</v>
      </c>
      <c r="G61" s="96">
        <v>18095</v>
      </c>
      <c r="H61" s="96">
        <v>23085</v>
      </c>
      <c r="I61" s="96">
        <v>27860</v>
      </c>
      <c r="J61" s="96">
        <v>30062</v>
      </c>
      <c r="K61" s="96">
        <v>32053</v>
      </c>
      <c r="L61" s="96">
        <v>36886</v>
      </c>
      <c r="M61" s="96">
        <v>40255</v>
      </c>
      <c r="N61" s="96">
        <v>43485</v>
      </c>
      <c r="O61" s="96">
        <v>43853</v>
      </c>
      <c r="P61" s="96">
        <v>43951</v>
      </c>
      <c r="Q61" s="96">
        <v>43951</v>
      </c>
      <c r="R61" s="96">
        <v>43951</v>
      </c>
      <c r="S61" s="96">
        <v>43951</v>
      </c>
    </row>
    <row r="62" spans="1:19" x14ac:dyDescent="0.35">
      <c r="A62" s="121"/>
      <c r="B62" s="119"/>
      <c r="C62" s="39">
        <v>1332</v>
      </c>
      <c r="D62" s="52" t="s">
        <v>248</v>
      </c>
      <c r="E62" s="96">
        <v>4039</v>
      </c>
      <c r="F62" s="96">
        <v>8503</v>
      </c>
      <c r="G62" s="96">
        <v>17894</v>
      </c>
      <c r="H62" s="96">
        <v>22550</v>
      </c>
      <c r="I62" s="96">
        <v>25652</v>
      </c>
      <c r="J62" s="96">
        <v>27534</v>
      </c>
      <c r="K62" s="96">
        <v>29172</v>
      </c>
      <c r="L62" s="96">
        <v>33455</v>
      </c>
      <c r="M62" s="96">
        <v>36747</v>
      </c>
      <c r="N62" s="96">
        <v>39914</v>
      </c>
      <c r="O62" s="96">
        <v>40281</v>
      </c>
      <c r="P62" s="96">
        <v>40380</v>
      </c>
      <c r="Q62" s="96">
        <v>40380</v>
      </c>
      <c r="R62" s="96">
        <v>40380</v>
      </c>
      <c r="S62" s="96">
        <v>40380</v>
      </c>
    </row>
    <row r="63" spans="1:19" x14ac:dyDescent="0.35">
      <c r="A63" s="121"/>
      <c r="B63" s="119"/>
      <c r="C63" s="39">
        <v>1333</v>
      </c>
      <c r="D63" s="52" t="s">
        <v>249</v>
      </c>
      <c r="E63" s="96">
        <v>3987</v>
      </c>
      <c r="F63" s="96">
        <v>8128</v>
      </c>
      <c r="G63" s="96">
        <v>16086</v>
      </c>
      <c r="H63" s="96">
        <v>20583</v>
      </c>
      <c r="I63" s="96">
        <v>23314</v>
      </c>
      <c r="J63" s="96">
        <v>24720</v>
      </c>
      <c r="K63" s="96">
        <v>26287</v>
      </c>
      <c r="L63" s="96">
        <v>29648</v>
      </c>
      <c r="M63" s="96">
        <v>32643</v>
      </c>
      <c r="N63" s="96">
        <v>35724</v>
      </c>
      <c r="O63" s="96">
        <v>36053</v>
      </c>
      <c r="P63" s="96">
        <v>36152</v>
      </c>
      <c r="Q63" s="96">
        <v>36159</v>
      </c>
      <c r="R63" s="96">
        <v>36159</v>
      </c>
      <c r="S63" s="96">
        <v>36159</v>
      </c>
    </row>
    <row r="64" spans="1:19" x14ac:dyDescent="0.35">
      <c r="A64" s="121"/>
      <c r="B64" s="119"/>
      <c r="C64" s="39">
        <v>1334</v>
      </c>
      <c r="D64" s="52" t="s">
        <v>250</v>
      </c>
      <c r="E64" s="96">
        <v>3987</v>
      </c>
      <c r="F64" s="96">
        <v>8128</v>
      </c>
      <c r="G64" s="96">
        <v>15836</v>
      </c>
      <c r="H64" s="96">
        <v>20041</v>
      </c>
      <c r="I64" s="96">
        <v>21669</v>
      </c>
      <c r="J64" s="96">
        <v>22866</v>
      </c>
      <c r="K64" s="96">
        <v>24170</v>
      </c>
      <c r="L64" s="96">
        <v>27290</v>
      </c>
      <c r="M64" s="96">
        <v>30249</v>
      </c>
      <c r="N64" s="96">
        <v>33313</v>
      </c>
      <c r="O64" s="96">
        <v>33642</v>
      </c>
      <c r="P64" s="96">
        <v>33740</v>
      </c>
      <c r="Q64" s="96">
        <v>33748</v>
      </c>
      <c r="R64" s="96">
        <v>33748</v>
      </c>
      <c r="S64" s="96">
        <v>33748</v>
      </c>
    </row>
    <row r="65" spans="1:19" x14ac:dyDescent="0.35">
      <c r="A65" s="121"/>
      <c r="B65" s="119" t="s">
        <v>200</v>
      </c>
      <c r="C65" s="39">
        <v>1341</v>
      </c>
      <c r="D65" s="52" t="s">
        <v>251</v>
      </c>
      <c r="E65" s="96">
        <v>4311</v>
      </c>
      <c r="F65" s="96">
        <v>13747</v>
      </c>
      <c r="G65" s="96">
        <v>44291</v>
      </c>
      <c r="H65" s="96">
        <v>51807</v>
      </c>
      <c r="I65" s="96">
        <v>62711</v>
      </c>
      <c r="J65" s="96">
        <v>67363</v>
      </c>
      <c r="K65" s="96">
        <v>71430</v>
      </c>
      <c r="L65" s="96">
        <v>82315</v>
      </c>
      <c r="M65" s="96">
        <v>90725</v>
      </c>
      <c r="N65" s="96">
        <v>97833</v>
      </c>
      <c r="O65" s="96">
        <v>99014</v>
      </c>
      <c r="P65" s="96">
        <v>99141</v>
      </c>
      <c r="Q65" s="96">
        <v>99170</v>
      </c>
      <c r="R65" s="96">
        <v>99170</v>
      </c>
      <c r="S65" s="96">
        <v>99170</v>
      </c>
    </row>
    <row r="66" spans="1:19" x14ac:dyDescent="0.35">
      <c r="A66" s="121"/>
      <c r="B66" s="119"/>
      <c r="C66" s="39">
        <v>1342</v>
      </c>
      <c r="D66" s="52" t="s">
        <v>252</v>
      </c>
      <c r="E66" s="96">
        <v>4311</v>
      </c>
      <c r="F66" s="96">
        <v>13078</v>
      </c>
      <c r="G66" s="96">
        <v>37305</v>
      </c>
      <c r="H66" s="96">
        <v>44498</v>
      </c>
      <c r="I66" s="96">
        <v>51366</v>
      </c>
      <c r="J66" s="96">
        <v>55407</v>
      </c>
      <c r="K66" s="96">
        <v>58588</v>
      </c>
      <c r="L66" s="96">
        <v>68636</v>
      </c>
      <c r="M66" s="96">
        <v>76920</v>
      </c>
      <c r="N66" s="96">
        <v>83923</v>
      </c>
      <c r="O66" s="96">
        <v>85104</v>
      </c>
      <c r="P66" s="96">
        <v>85230</v>
      </c>
      <c r="Q66" s="96">
        <v>85260</v>
      </c>
      <c r="R66" s="96">
        <v>85260</v>
      </c>
      <c r="S66" s="96">
        <v>85260</v>
      </c>
    </row>
    <row r="67" spans="1:19" x14ac:dyDescent="0.35">
      <c r="A67" s="121"/>
      <c r="B67" s="119"/>
      <c r="C67" s="39">
        <v>1343</v>
      </c>
      <c r="D67" s="52" t="s">
        <v>253</v>
      </c>
      <c r="E67" s="96">
        <v>3830</v>
      </c>
      <c r="F67" s="96">
        <v>10625</v>
      </c>
      <c r="G67" s="96">
        <v>29565</v>
      </c>
      <c r="H67" s="96">
        <v>36451</v>
      </c>
      <c r="I67" s="96">
        <v>42515</v>
      </c>
      <c r="J67" s="96">
        <v>45301</v>
      </c>
      <c r="K67" s="96">
        <v>48231</v>
      </c>
      <c r="L67" s="96">
        <v>56422</v>
      </c>
      <c r="M67" s="96">
        <v>63714</v>
      </c>
      <c r="N67" s="96">
        <v>70497</v>
      </c>
      <c r="O67" s="96">
        <v>71244</v>
      </c>
      <c r="P67" s="96">
        <v>71370</v>
      </c>
      <c r="Q67" s="96">
        <v>71370</v>
      </c>
      <c r="R67" s="96">
        <v>71370</v>
      </c>
      <c r="S67" s="96">
        <v>71370</v>
      </c>
    </row>
    <row r="68" spans="1:19" x14ac:dyDescent="0.35">
      <c r="A68" s="121"/>
      <c r="B68" s="119"/>
      <c r="C68" s="39">
        <v>1344</v>
      </c>
      <c r="D68" s="52" t="s">
        <v>254</v>
      </c>
      <c r="E68" s="96">
        <v>3830</v>
      </c>
      <c r="F68" s="96">
        <v>10296</v>
      </c>
      <c r="G68" s="96">
        <v>25952</v>
      </c>
      <c r="H68" s="96">
        <v>32460</v>
      </c>
      <c r="I68" s="96">
        <v>36332</v>
      </c>
      <c r="J68" s="96">
        <v>38840</v>
      </c>
      <c r="K68" s="96">
        <v>41252</v>
      </c>
      <c r="L68" s="96">
        <v>49101</v>
      </c>
      <c r="M68" s="96">
        <v>56338</v>
      </c>
      <c r="N68" s="96">
        <v>63090</v>
      </c>
      <c r="O68" s="96">
        <v>63836</v>
      </c>
      <c r="P68" s="96">
        <v>63963</v>
      </c>
      <c r="Q68" s="96">
        <v>63963</v>
      </c>
      <c r="R68" s="96">
        <v>63963</v>
      </c>
      <c r="S68" s="96">
        <v>63963</v>
      </c>
    </row>
    <row r="69" spans="1:19" x14ac:dyDescent="0.35">
      <c r="A69" s="121"/>
      <c r="B69" s="119" t="s">
        <v>205</v>
      </c>
      <c r="C69" s="39">
        <v>1351</v>
      </c>
      <c r="D69" s="52" t="s">
        <v>255</v>
      </c>
      <c r="E69" s="96">
        <v>2691</v>
      </c>
      <c r="F69" s="96">
        <v>10475</v>
      </c>
      <c r="G69" s="96">
        <v>35913</v>
      </c>
      <c r="H69" s="96">
        <v>42221</v>
      </c>
      <c r="I69" s="96">
        <v>52945</v>
      </c>
      <c r="J69" s="96">
        <v>57589</v>
      </c>
      <c r="K69" s="96">
        <v>61752</v>
      </c>
      <c r="L69" s="96">
        <v>69458</v>
      </c>
      <c r="M69" s="96">
        <v>76104</v>
      </c>
      <c r="N69" s="96">
        <v>80554</v>
      </c>
      <c r="O69" s="96">
        <v>81068</v>
      </c>
      <c r="P69" s="96">
        <v>81160</v>
      </c>
      <c r="Q69" s="96">
        <v>81186</v>
      </c>
      <c r="R69" s="96">
        <v>81186</v>
      </c>
      <c r="S69" s="96">
        <v>81186</v>
      </c>
    </row>
    <row r="70" spans="1:19" x14ac:dyDescent="0.35">
      <c r="A70" s="121"/>
      <c r="B70" s="119"/>
      <c r="C70" s="39">
        <v>1352</v>
      </c>
      <c r="D70" s="52" t="s">
        <v>256</v>
      </c>
      <c r="E70" s="96">
        <v>2691</v>
      </c>
      <c r="F70" s="96">
        <v>9805</v>
      </c>
      <c r="G70" s="96">
        <v>28928</v>
      </c>
      <c r="H70" s="96">
        <v>34912</v>
      </c>
      <c r="I70" s="96">
        <v>41600</v>
      </c>
      <c r="J70" s="96">
        <v>45632</v>
      </c>
      <c r="K70" s="96">
        <v>48910</v>
      </c>
      <c r="L70" s="96">
        <v>55779</v>
      </c>
      <c r="M70" s="96">
        <v>62299</v>
      </c>
      <c r="N70" s="96">
        <v>66644</v>
      </c>
      <c r="O70" s="96">
        <v>67157</v>
      </c>
      <c r="P70" s="96">
        <v>67250</v>
      </c>
      <c r="Q70" s="96">
        <v>67276</v>
      </c>
      <c r="R70" s="96">
        <v>67276</v>
      </c>
      <c r="S70" s="96">
        <v>67276</v>
      </c>
    </row>
    <row r="71" spans="1:19" x14ac:dyDescent="0.35">
      <c r="A71" s="121"/>
      <c r="B71" s="119"/>
      <c r="C71" s="39">
        <v>1353</v>
      </c>
      <c r="D71" s="52" t="s">
        <v>257</v>
      </c>
      <c r="E71" s="96">
        <v>2691</v>
      </c>
      <c r="F71" s="96">
        <v>8424</v>
      </c>
      <c r="G71" s="96">
        <v>24011</v>
      </c>
      <c r="H71" s="96">
        <v>29735</v>
      </c>
      <c r="I71" s="96">
        <v>35860</v>
      </c>
      <c r="J71" s="96">
        <v>39446</v>
      </c>
      <c r="K71" s="96">
        <v>42483</v>
      </c>
      <c r="L71" s="96">
        <v>48205</v>
      </c>
      <c r="M71" s="96">
        <v>54031</v>
      </c>
      <c r="N71" s="96">
        <v>58294</v>
      </c>
      <c r="O71" s="96">
        <v>58807</v>
      </c>
      <c r="P71" s="96">
        <v>58900</v>
      </c>
      <c r="Q71" s="96">
        <v>58925</v>
      </c>
      <c r="R71" s="96">
        <v>58925</v>
      </c>
      <c r="S71" s="96">
        <v>58925</v>
      </c>
    </row>
    <row r="72" spans="1:19" x14ac:dyDescent="0.35">
      <c r="A72" s="121"/>
      <c r="B72" s="119"/>
      <c r="C72" s="39">
        <v>1354</v>
      </c>
      <c r="D72" s="52" t="s">
        <v>258</v>
      </c>
      <c r="E72" s="96">
        <v>2691</v>
      </c>
      <c r="F72" s="96">
        <v>8095</v>
      </c>
      <c r="G72" s="96">
        <v>20398</v>
      </c>
      <c r="H72" s="96">
        <v>25744</v>
      </c>
      <c r="I72" s="96">
        <v>29677</v>
      </c>
      <c r="J72" s="96">
        <v>32984</v>
      </c>
      <c r="K72" s="96">
        <v>35504</v>
      </c>
      <c r="L72" s="96">
        <v>40883</v>
      </c>
      <c r="M72" s="96">
        <v>46656</v>
      </c>
      <c r="N72" s="96">
        <v>50886</v>
      </c>
      <c r="O72" s="96">
        <v>51399</v>
      </c>
      <c r="P72" s="96">
        <v>51492</v>
      </c>
      <c r="Q72" s="96">
        <v>51517</v>
      </c>
      <c r="R72" s="96">
        <v>51517</v>
      </c>
      <c r="S72" s="96">
        <v>51517</v>
      </c>
    </row>
    <row r="73" spans="1:19" x14ac:dyDescent="0.35">
      <c r="A73" s="121"/>
      <c r="B73" s="123" t="s">
        <v>210</v>
      </c>
      <c r="C73" s="39">
        <v>1381</v>
      </c>
      <c r="D73" s="52" t="s">
        <v>259</v>
      </c>
      <c r="E73" s="96">
        <v>2608</v>
      </c>
      <c r="F73" s="96">
        <v>11209</v>
      </c>
      <c r="G73" s="96">
        <v>36872</v>
      </c>
      <c r="H73" s="96">
        <v>44428</v>
      </c>
      <c r="I73" s="96">
        <v>55805</v>
      </c>
      <c r="J73" s="96">
        <v>60595</v>
      </c>
      <c r="K73" s="96">
        <v>64793</v>
      </c>
      <c r="L73" s="96">
        <v>72178</v>
      </c>
      <c r="M73" s="96">
        <v>78817</v>
      </c>
      <c r="N73" s="96">
        <v>82277</v>
      </c>
      <c r="O73" s="96">
        <v>82867</v>
      </c>
      <c r="P73" s="96">
        <v>83036</v>
      </c>
      <c r="Q73" s="96">
        <v>83182</v>
      </c>
      <c r="R73" s="96">
        <v>83182</v>
      </c>
      <c r="S73" s="96">
        <v>83182</v>
      </c>
    </row>
    <row r="74" spans="1:19" x14ac:dyDescent="0.35">
      <c r="A74" s="121"/>
      <c r="B74" s="123"/>
      <c r="C74" s="39">
        <v>1382</v>
      </c>
      <c r="D74" s="52" t="s">
        <v>260</v>
      </c>
      <c r="E74" s="96">
        <v>2608</v>
      </c>
      <c r="F74" s="96">
        <v>10540</v>
      </c>
      <c r="G74" s="96">
        <v>29886</v>
      </c>
      <c r="H74" s="96">
        <v>37119</v>
      </c>
      <c r="I74" s="96">
        <v>44460</v>
      </c>
      <c r="J74" s="96">
        <v>48639</v>
      </c>
      <c r="K74" s="96">
        <v>51951</v>
      </c>
      <c r="L74" s="96">
        <v>58498</v>
      </c>
      <c r="M74" s="96">
        <v>65012</v>
      </c>
      <c r="N74" s="96">
        <v>68366</v>
      </c>
      <c r="O74" s="96">
        <v>68956</v>
      </c>
      <c r="P74" s="96">
        <v>69125</v>
      </c>
      <c r="Q74" s="96">
        <v>69272</v>
      </c>
      <c r="R74" s="96">
        <v>69272</v>
      </c>
      <c r="S74" s="96">
        <v>69272</v>
      </c>
    </row>
    <row r="75" spans="1:19" x14ac:dyDescent="0.35">
      <c r="A75" s="121"/>
      <c r="B75" s="123"/>
      <c r="C75" s="39">
        <v>1383</v>
      </c>
      <c r="D75" s="52" t="s">
        <v>261</v>
      </c>
      <c r="E75" s="96">
        <v>2608</v>
      </c>
      <c r="F75" s="96">
        <v>9077</v>
      </c>
      <c r="G75" s="96">
        <v>24808</v>
      </c>
      <c r="H75" s="96">
        <v>31739</v>
      </c>
      <c r="I75" s="96">
        <v>38477</v>
      </c>
      <c r="J75" s="96">
        <v>42169</v>
      </c>
      <c r="K75" s="96">
        <v>45200</v>
      </c>
      <c r="L75" s="96">
        <v>50519</v>
      </c>
      <c r="M75" s="96">
        <v>56259</v>
      </c>
      <c r="N75" s="96">
        <v>59490</v>
      </c>
      <c r="O75" s="96">
        <v>59999</v>
      </c>
      <c r="P75" s="96">
        <v>60087</v>
      </c>
      <c r="Q75" s="96">
        <v>60112</v>
      </c>
      <c r="R75" s="96">
        <v>60112</v>
      </c>
      <c r="S75" s="96">
        <v>60112</v>
      </c>
    </row>
    <row r="76" spans="1:19" x14ac:dyDescent="0.35">
      <c r="A76" s="121"/>
      <c r="B76" s="123"/>
      <c r="C76" s="53">
        <v>1384</v>
      </c>
      <c r="D76" s="54" t="s">
        <v>262</v>
      </c>
      <c r="E76" s="96">
        <v>2608</v>
      </c>
      <c r="F76" s="96">
        <v>8749</v>
      </c>
      <c r="G76" s="96">
        <v>21195</v>
      </c>
      <c r="H76" s="96">
        <v>27748</v>
      </c>
      <c r="I76" s="96">
        <v>32294</v>
      </c>
      <c r="J76" s="96">
        <v>35708</v>
      </c>
      <c r="K76" s="96">
        <v>38221</v>
      </c>
      <c r="L76" s="96">
        <v>43198</v>
      </c>
      <c r="M76" s="96">
        <v>48884</v>
      </c>
      <c r="N76" s="96">
        <v>52082</v>
      </c>
      <c r="O76" s="96">
        <v>52591</v>
      </c>
      <c r="P76" s="96">
        <v>52679</v>
      </c>
      <c r="Q76" s="96">
        <v>52704</v>
      </c>
      <c r="R76" s="96">
        <v>52704</v>
      </c>
      <c r="S76" s="96">
        <v>52704</v>
      </c>
    </row>
    <row r="77" spans="1:19" x14ac:dyDescent="0.35">
      <c r="A77" s="121" t="s">
        <v>138</v>
      </c>
      <c r="B77" s="122" t="s">
        <v>185</v>
      </c>
      <c r="C77" s="50">
        <v>1411</v>
      </c>
      <c r="D77" s="51" t="s">
        <v>263</v>
      </c>
      <c r="E77" s="96">
        <v>5944</v>
      </c>
      <c r="F77" s="96">
        <v>16525</v>
      </c>
      <c r="G77" s="96">
        <v>49839</v>
      </c>
      <c r="H77" s="96">
        <v>58170</v>
      </c>
      <c r="I77" s="96">
        <v>70588</v>
      </c>
      <c r="J77" s="96">
        <v>78467</v>
      </c>
      <c r="K77" s="96">
        <v>83135</v>
      </c>
      <c r="L77" s="96">
        <v>94032</v>
      </c>
      <c r="M77" s="96">
        <v>101948</v>
      </c>
      <c r="N77" s="96">
        <v>108475</v>
      </c>
      <c r="O77" s="96">
        <v>109441</v>
      </c>
      <c r="P77" s="96">
        <v>109653</v>
      </c>
      <c r="Q77" s="96">
        <v>109752</v>
      </c>
      <c r="R77" s="96">
        <v>109752</v>
      </c>
      <c r="S77" s="96">
        <v>109752</v>
      </c>
    </row>
    <row r="78" spans="1:19" x14ac:dyDescent="0.35">
      <c r="A78" s="121"/>
      <c r="B78" s="122"/>
      <c r="C78" s="39">
        <v>1412</v>
      </c>
      <c r="D78" s="52" t="s">
        <v>264</v>
      </c>
      <c r="E78" s="96">
        <v>5944</v>
      </c>
      <c r="F78" s="96">
        <v>15855</v>
      </c>
      <c r="G78" s="96">
        <v>42580</v>
      </c>
      <c r="H78" s="96">
        <v>50247</v>
      </c>
      <c r="I78" s="96">
        <v>58502</v>
      </c>
      <c r="J78" s="96">
        <v>64837</v>
      </c>
      <c r="K78" s="96">
        <v>68130</v>
      </c>
      <c r="L78" s="96">
        <v>77499</v>
      </c>
      <c r="M78" s="96">
        <v>85240</v>
      </c>
      <c r="N78" s="96">
        <v>91321</v>
      </c>
      <c r="O78" s="96">
        <v>92269</v>
      </c>
      <c r="P78" s="96">
        <v>92480</v>
      </c>
      <c r="Q78" s="96">
        <v>92579</v>
      </c>
      <c r="R78" s="96">
        <v>92579</v>
      </c>
      <c r="S78" s="96">
        <v>92579</v>
      </c>
    </row>
    <row r="79" spans="1:19" x14ac:dyDescent="0.35">
      <c r="A79" s="121"/>
      <c r="B79" s="122"/>
      <c r="C79" s="39">
        <v>1413</v>
      </c>
      <c r="D79" s="52" t="s">
        <v>265</v>
      </c>
      <c r="E79" s="96">
        <v>5777</v>
      </c>
      <c r="F79" s="96">
        <v>13894</v>
      </c>
      <c r="G79" s="96">
        <v>35973</v>
      </c>
      <c r="H79" s="96">
        <v>43276</v>
      </c>
      <c r="I79" s="96">
        <v>50994</v>
      </c>
      <c r="J79" s="96">
        <v>56232</v>
      </c>
      <c r="K79" s="96">
        <v>59565</v>
      </c>
      <c r="L79" s="96">
        <v>67588</v>
      </c>
      <c r="M79" s="96">
        <v>75150</v>
      </c>
      <c r="N79" s="96">
        <v>81381</v>
      </c>
      <c r="O79" s="96">
        <v>82120</v>
      </c>
      <c r="P79" s="96">
        <v>82266</v>
      </c>
      <c r="Q79" s="96">
        <v>82277</v>
      </c>
      <c r="R79" s="96">
        <v>82277</v>
      </c>
      <c r="S79" s="96">
        <v>82277</v>
      </c>
    </row>
    <row r="80" spans="1:19" x14ac:dyDescent="0.35">
      <c r="A80" s="121"/>
      <c r="B80" s="122"/>
      <c r="C80" s="39">
        <v>1414</v>
      </c>
      <c r="D80" s="52" t="s">
        <v>266</v>
      </c>
      <c r="E80" s="96">
        <v>5777</v>
      </c>
      <c r="F80" s="96">
        <v>13565</v>
      </c>
      <c r="G80" s="96">
        <v>32263</v>
      </c>
      <c r="H80" s="96">
        <v>39090</v>
      </c>
      <c r="I80" s="96">
        <v>44523</v>
      </c>
      <c r="J80" s="96">
        <v>49132</v>
      </c>
      <c r="K80" s="96">
        <v>51793</v>
      </c>
      <c r="L80" s="96">
        <v>59272</v>
      </c>
      <c r="M80" s="96">
        <v>66762</v>
      </c>
      <c r="N80" s="96">
        <v>72804</v>
      </c>
      <c r="O80" s="96">
        <v>73538</v>
      </c>
      <c r="P80" s="96">
        <v>73684</v>
      </c>
      <c r="Q80" s="96">
        <v>73695</v>
      </c>
      <c r="R80" s="96">
        <v>73695</v>
      </c>
      <c r="S80" s="96">
        <v>73695</v>
      </c>
    </row>
    <row r="81" spans="1:19" x14ac:dyDescent="0.35">
      <c r="A81" s="121"/>
      <c r="B81" s="119" t="s">
        <v>190</v>
      </c>
      <c r="C81" s="39">
        <v>1421</v>
      </c>
      <c r="D81" s="52" t="s">
        <v>267</v>
      </c>
      <c r="E81" s="96">
        <v>6228</v>
      </c>
      <c r="F81" s="96">
        <v>23029</v>
      </c>
      <c r="G81" s="96">
        <v>67799</v>
      </c>
      <c r="H81" s="96">
        <v>79098</v>
      </c>
      <c r="I81" s="96">
        <v>94697</v>
      </c>
      <c r="J81" s="96">
        <v>102967</v>
      </c>
      <c r="K81" s="96">
        <v>110604</v>
      </c>
      <c r="L81" s="96">
        <v>129630</v>
      </c>
      <c r="M81" s="96">
        <v>144058</v>
      </c>
      <c r="N81" s="96">
        <v>158244</v>
      </c>
      <c r="O81" s="96">
        <v>160342</v>
      </c>
      <c r="P81" s="96">
        <v>160734</v>
      </c>
      <c r="Q81" s="96">
        <v>160888</v>
      </c>
      <c r="R81" s="96">
        <v>160975</v>
      </c>
      <c r="S81" s="96">
        <v>160975</v>
      </c>
    </row>
    <row r="82" spans="1:19" x14ac:dyDescent="0.35">
      <c r="A82" s="121"/>
      <c r="B82" s="119"/>
      <c r="C82" s="39">
        <v>1422</v>
      </c>
      <c r="D82" s="52" t="s">
        <v>268</v>
      </c>
      <c r="E82" s="96">
        <v>6228</v>
      </c>
      <c r="F82" s="96">
        <v>22359</v>
      </c>
      <c r="G82" s="96">
        <v>60447</v>
      </c>
      <c r="H82" s="96">
        <v>71137</v>
      </c>
      <c r="I82" s="96">
        <v>81374</v>
      </c>
      <c r="J82" s="96">
        <v>87996</v>
      </c>
      <c r="K82" s="96">
        <v>94021</v>
      </c>
      <c r="L82" s="96">
        <v>111431</v>
      </c>
      <c r="M82" s="96">
        <v>125587</v>
      </c>
      <c r="N82" s="96">
        <v>139223</v>
      </c>
      <c r="O82" s="96">
        <v>141302</v>
      </c>
      <c r="P82" s="96">
        <v>141694</v>
      </c>
      <c r="Q82" s="96">
        <v>141847</v>
      </c>
      <c r="R82" s="96">
        <v>141935</v>
      </c>
      <c r="S82" s="96">
        <v>141935</v>
      </c>
    </row>
    <row r="83" spans="1:19" x14ac:dyDescent="0.35">
      <c r="A83" s="121"/>
      <c r="B83" s="119"/>
      <c r="C83" s="39">
        <v>1423</v>
      </c>
      <c r="D83" s="52" t="s">
        <v>269</v>
      </c>
      <c r="E83" s="96">
        <v>5845</v>
      </c>
      <c r="F83" s="96">
        <v>17802</v>
      </c>
      <c r="G83" s="96">
        <v>46868</v>
      </c>
      <c r="H83" s="96">
        <v>57703</v>
      </c>
      <c r="I83" s="96">
        <v>66878</v>
      </c>
      <c r="J83" s="96">
        <v>71879</v>
      </c>
      <c r="K83" s="96">
        <v>77439</v>
      </c>
      <c r="L83" s="96">
        <v>93020</v>
      </c>
      <c r="M83" s="96">
        <v>106440</v>
      </c>
      <c r="N83" s="96">
        <v>119485</v>
      </c>
      <c r="O83" s="96">
        <v>121111</v>
      </c>
      <c r="P83" s="96">
        <v>121371</v>
      </c>
      <c r="Q83" s="96">
        <v>121445</v>
      </c>
      <c r="R83" s="96">
        <v>121445</v>
      </c>
      <c r="S83" s="96">
        <v>121445</v>
      </c>
    </row>
    <row r="84" spans="1:19" x14ac:dyDescent="0.35">
      <c r="A84" s="121"/>
      <c r="B84" s="119"/>
      <c r="C84" s="39">
        <v>1424</v>
      </c>
      <c r="D84" s="52" t="s">
        <v>270</v>
      </c>
      <c r="E84" s="96">
        <v>5845</v>
      </c>
      <c r="F84" s="96">
        <v>17474</v>
      </c>
      <c r="G84" s="96">
        <v>43092</v>
      </c>
      <c r="H84" s="96">
        <v>53411</v>
      </c>
      <c r="I84" s="96">
        <v>59930</v>
      </c>
      <c r="J84" s="96">
        <v>64273</v>
      </c>
      <c r="K84" s="96">
        <v>69059</v>
      </c>
      <c r="L84" s="96">
        <v>84047</v>
      </c>
      <c r="M84" s="96">
        <v>97359</v>
      </c>
      <c r="N84" s="96">
        <v>110160</v>
      </c>
      <c r="O84" s="96">
        <v>111782</v>
      </c>
      <c r="P84" s="96">
        <v>112043</v>
      </c>
      <c r="Q84" s="96">
        <v>112116</v>
      </c>
      <c r="R84" s="96">
        <v>112116</v>
      </c>
      <c r="S84" s="96">
        <v>112116</v>
      </c>
    </row>
    <row r="85" spans="1:19" x14ac:dyDescent="0.35">
      <c r="A85" s="121"/>
      <c r="B85" s="119" t="s">
        <v>195</v>
      </c>
      <c r="C85" s="39">
        <v>1431</v>
      </c>
      <c r="D85" s="52" t="s">
        <v>271</v>
      </c>
      <c r="E85" s="96">
        <v>6380</v>
      </c>
      <c r="F85" s="96">
        <v>20515</v>
      </c>
      <c r="G85" s="96">
        <v>61476</v>
      </c>
      <c r="H85" s="96">
        <v>71135</v>
      </c>
      <c r="I85" s="96">
        <v>84675</v>
      </c>
      <c r="J85" s="96">
        <v>92269</v>
      </c>
      <c r="K85" s="96">
        <v>97596</v>
      </c>
      <c r="L85" s="96">
        <v>120510</v>
      </c>
      <c r="M85" s="96">
        <v>135579</v>
      </c>
      <c r="N85" s="96">
        <v>153402</v>
      </c>
      <c r="O85" s="96">
        <v>155509</v>
      </c>
      <c r="P85" s="96">
        <v>155897</v>
      </c>
      <c r="Q85" s="96">
        <v>156096</v>
      </c>
      <c r="R85" s="96">
        <v>156161</v>
      </c>
      <c r="S85" s="96">
        <v>156161</v>
      </c>
    </row>
    <row r="86" spans="1:19" x14ac:dyDescent="0.35">
      <c r="A86" s="121"/>
      <c r="B86" s="119"/>
      <c r="C86" s="39">
        <v>1432</v>
      </c>
      <c r="D86" s="52" t="s">
        <v>272</v>
      </c>
      <c r="E86" s="96">
        <v>6380</v>
      </c>
      <c r="F86" s="96">
        <v>19845</v>
      </c>
      <c r="G86" s="96">
        <v>54123</v>
      </c>
      <c r="H86" s="96">
        <v>63175</v>
      </c>
      <c r="I86" s="96">
        <v>71352</v>
      </c>
      <c r="J86" s="96">
        <v>77297</v>
      </c>
      <c r="K86" s="96">
        <v>81014</v>
      </c>
      <c r="L86" s="96">
        <v>102311</v>
      </c>
      <c r="M86" s="96">
        <v>117107</v>
      </c>
      <c r="N86" s="96">
        <v>134381</v>
      </c>
      <c r="O86" s="96">
        <v>136469</v>
      </c>
      <c r="P86" s="96">
        <v>136856</v>
      </c>
      <c r="Q86" s="96">
        <v>137055</v>
      </c>
      <c r="R86" s="96">
        <v>137121</v>
      </c>
      <c r="S86" s="96">
        <v>137121</v>
      </c>
    </row>
    <row r="87" spans="1:19" x14ac:dyDescent="0.35">
      <c r="A87" s="121"/>
      <c r="B87" s="119"/>
      <c r="C87" s="39">
        <v>1433</v>
      </c>
      <c r="D87" s="52" t="s">
        <v>273</v>
      </c>
      <c r="E87" s="96">
        <v>6200</v>
      </c>
      <c r="F87" s="96">
        <v>15720</v>
      </c>
      <c r="G87" s="96">
        <v>40771</v>
      </c>
      <c r="H87" s="96">
        <v>49384</v>
      </c>
      <c r="I87" s="96">
        <v>56376</v>
      </c>
      <c r="J87" s="96">
        <v>60104</v>
      </c>
      <c r="K87" s="96">
        <v>64000</v>
      </c>
      <c r="L87" s="96">
        <v>82983</v>
      </c>
      <c r="M87" s="96">
        <v>97301</v>
      </c>
      <c r="N87" s="96">
        <v>114322</v>
      </c>
      <c r="O87" s="96">
        <v>116056</v>
      </c>
      <c r="P87" s="96">
        <v>116301</v>
      </c>
      <c r="Q87" s="96">
        <v>116320</v>
      </c>
      <c r="R87" s="96">
        <v>116320</v>
      </c>
      <c r="S87" s="96">
        <v>116320</v>
      </c>
    </row>
    <row r="88" spans="1:19" x14ac:dyDescent="0.35">
      <c r="A88" s="121"/>
      <c r="B88" s="119"/>
      <c r="C88" s="39">
        <v>1434</v>
      </c>
      <c r="D88" s="52" t="s">
        <v>274</v>
      </c>
      <c r="E88" s="96">
        <v>6200</v>
      </c>
      <c r="F88" s="96">
        <v>15392</v>
      </c>
      <c r="G88" s="96">
        <v>36994</v>
      </c>
      <c r="H88" s="96">
        <v>45092</v>
      </c>
      <c r="I88" s="96">
        <v>49427</v>
      </c>
      <c r="J88" s="96">
        <v>52498</v>
      </c>
      <c r="K88" s="96">
        <v>55620</v>
      </c>
      <c r="L88" s="96">
        <v>74009</v>
      </c>
      <c r="M88" s="96">
        <v>88220</v>
      </c>
      <c r="N88" s="96">
        <v>104998</v>
      </c>
      <c r="O88" s="96">
        <v>106728</v>
      </c>
      <c r="P88" s="96">
        <v>106973</v>
      </c>
      <c r="Q88" s="96">
        <v>106991</v>
      </c>
      <c r="R88" s="96">
        <v>106991</v>
      </c>
      <c r="S88" s="96">
        <v>106991</v>
      </c>
    </row>
    <row r="89" spans="1:19" x14ac:dyDescent="0.35">
      <c r="A89" s="121"/>
      <c r="B89" s="119" t="s">
        <v>200</v>
      </c>
      <c r="C89" s="39">
        <v>1441</v>
      </c>
      <c r="D89" s="52" t="s">
        <v>275</v>
      </c>
      <c r="E89" s="96">
        <v>6453</v>
      </c>
      <c r="F89" s="96">
        <v>23732</v>
      </c>
      <c r="G89" s="96">
        <v>73273</v>
      </c>
      <c r="H89" s="96">
        <v>85344</v>
      </c>
      <c r="I89" s="96">
        <v>101023</v>
      </c>
      <c r="J89" s="96">
        <v>110443</v>
      </c>
      <c r="K89" s="96">
        <v>117965</v>
      </c>
      <c r="L89" s="96">
        <v>139654</v>
      </c>
      <c r="M89" s="96">
        <v>155287</v>
      </c>
      <c r="N89" s="96">
        <v>172632</v>
      </c>
      <c r="O89" s="96">
        <v>176198</v>
      </c>
      <c r="P89" s="96">
        <v>176542</v>
      </c>
      <c r="Q89" s="96">
        <v>176615</v>
      </c>
      <c r="R89" s="96">
        <v>176615</v>
      </c>
      <c r="S89" s="96">
        <v>176615</v>
      </c>
    </row>
    <row r="90" spans="1:19" x14ac:dyDescent="0.35">
      <c r="A90" s="121"/>
      <c r="B90" s="119"/>
      <c r="C90" s="39">
        <v>1442</v>
      </c>
      <c r="D90" s="52" t="s">
        <v>276</v>
      </c>
      <c r="E90" s="96">
        <v>6453</v>
      </c>
      <c r="F90" s="96">
        <v>23063</v>
      </c>
      <c r="G90" s="96">
        <v>65921</v>
      </c>
      <c r="H90" s="96">
        <v>77384</v>
      </c>
      <c r="I90" s="96">
        <v>87700</v>
      </c>
      <c r="J90" s="96">
        <v>95472</v>
      </c>
      <c r="K90" s="96">
        <v>101383</v>
      </c>
      <c r="L90" s="96">
        <v>121455</v>
      </c>
      <c r="M90" s="96">
        <v>136816</v>
      </c>
      <c r="N90" s="96">
        <v>153611</v>
      </c>
      <c r="O90" s="96">
        <v>157158</v>
      </c>
      <c r="P90" s="96">
        <v>157502</v>
      </c>
      <c r="Q90" s="96">
        <v>157575</v>
      </c>
      <c r="R90" s="96">
        <v>157575</v>
      </c>
      <c r="S90" s="96">
        <v>157575</v>
      </c>
    </row>
    <row r="91" spans="1:19" x14ac:dyDescent="0.35">
      <c r="A91" s="121"/>
      <c r="B91" s="119"/>
      <c r="C91" s="39">
        <v>1443</v>
      </c>
      <c r="D91" s="52" t="s">
        <v>277</v>
      </c>
      <c r="E91" s="96">
        <v>5004</v>
      </c>
      <c r="F91" s="96">
        <v>16449</v>
      </c>
      <c r="G91" s="96">
        <v>49654</v>
      </c>
      <c r="H91" s="96">
        <v>60565</v>
      </c>
      <c r="I91" s="96">
        <v>68779</v>
      </c>
      <c r="J91" s="96">
        <v>73230</v>
      </c>
      <c r="K91" s="96">
        <v>78510</v>
      </c>
      <c r="L91" s="96">
        <v>95326</v>
      </c>
      <c r="M91" s="96">
        <v>108965</v>
      </c>
      <c r="N91" s="96">
        <v>125407</v>
      </c>
      <c r="O91" s="96">
        <v>127656</v>
      </c>
      <c r="P91" s="96">
        <v>128000</v>
      </c>
      <c r="Q91" s="96">
        <v>128000</v>
      </c>
      <c r="R91" s="96">
        <v>128000</v>
      </c>
      <c r="S91" s="96">
        <v>128000</v>
      </c>
    </row>
    <row r="92" spans="1:19" x14ac:dyDescent="0.35">
      <c r="A92" s="121"/>
      <c r="B92" s="119"/>
      <c r="C92" s="39">
        <v>1444</v>
      </c>
      <c r="D92" s="52" t="s">
        <v>278</v>
      </c>
      <c r="E92" s="96">
        <v>5004</v>
      </c>
      <c r="F92" s="96">
        <v>16120</v>
      </c>
      <c r="G92" s="96">
        <v>45878</v>
      </c>
      <c r="H92" s="96">
        <v>56272</v>
      </c>
      <c r="I92" s="96">
        <v>61831</v>
      </c>
      <c r="J92" s="96">
        <v>65623</v>
      </c>
      <c r="K92" s="96">
        <v>70129</v>
      </c>
      <c r="L92" s="96">
        <v>86353</v>
      </c>
      <c r="M92" s="96">
        <v>99885</v>
      </c>
      <c r="N92" s="96">
        <v>116083</v>
      </c>
      <c r="O92" s="96">
        <v>118328</v>
      </c>
      <c r="P92" s="96">
        <v>118672</v>
      </c>
      <c r="Q92" s="96">
        <v>118672</v>
      </c>
      <c r="R92" s="96">
        <v>118672</v>
      </c>
      <c r="S92" s="96">
        <v>118672</v>
      </c>
    </row>
    <row r="93" spans="1:19" x14ac:dyDescent="0.35">
      <c r="A93" s="121"/>
      <c r="B93" s="119" t="s">
        <v>205</v>
      </c>
      <c r="C93" s="39">
        <v>1451</v>
      </c>
      <c r="D93" s="52" t="s">
        <v>279</v>
      </c>
      <c r="E93" s="96">
        <v>4717</v>
      </c>
      <c r="F93" s="96">
        <v>20228</v>
      </c>
      <c r="G93" s="96">
        <v>63547</v>
      </c>
      <c r="H93" s="96">
        <v>74607</v>
      </c>
      <c r="I93" s="96">
        <v>90439</v>
      </c>
      <c r="J93" s="96">
        <v>102031</v>
      </c>
      <c r="K93" s="96">
        <v>107707</v>
      </c>
      <c r="L93" s="96">
        <v>121772</v>
      </c>
      <c r="M93" s="96">
        <v>132021</v>
      </c>
      <c r="N93" s="96">
        <v>143720</v>
      </c>
      <c r="O93" s="96">
        <v>145540</v>
      </c>
      <c r="P93" s="96">
        <v>145757</v>
      </c>
      <c r="Q93" s="96">
        <v>145794</v>
      </c>
      <c r="R93" s="96">
        <v>145794</v>
      </c>
      <c r="S93" s="96">
        <v>145794</v>
      </c>
    </row>
    <row r="94" spans="1:19" x14ac:dyDescent="0.35">
      <c r="A94" s="121"/>
      <c r="B94" s="119"/>
      <c r="C94" s="39">
        <v>1452</v>
      </c>
      <c r="D94" s="52" t="s">
        <v>280</v>
      </c>
      <c r="E94" s="96">
        <v>4717</v>
      </c>
      <c r="F94" s="96">
        <v>19559</v>
      </c>
      <c r="G94" s="96">
        <v>56194</v>
      </c>
      <c r="H94" s="96">
        <v>66647</v>
      </c>
      <c r="I94" s="96">
        <v>77116</v>
      </c>
      <c r="J94" s="96">
        <v>87059</v>
      </c>
      <c r="K94" s="96">
        <v>91124</v>
      </c>
      <c r="L94" s="96">
        <v>103573</v>
      </c>
      <c r="M94" s="96">
        <v>113550</v>
      </c>
      <c r="N94" s="96">
        <v>124699</v>
      </c>
      <c r="O94" s="96">
        <v>126499</v>
      </c>
      <c r="P94" s="96">
        <v>126717</v>
      </c>
      <c r="Q94" s="96">
        <v>126753</v>
      </c>
      <c r="R94" s="96">
        <v>126753</v>
      </c>
      <c r="S94" s="96">
        <v>126753</v>
      </c>
    </row>
    <row r="95" spans="1:19" x14ac:dyDescent="0.35">
      <c r="A95" s="121"/>
      <c r="B95" s="119"/>
      <c r="C95" s="39">
        <v>1453</v>
      </c>
      <c r="D95" s="52" t="s">
        <v>281</v>
      </c>
      <c r="E95" s="96">
        <v>4348</v>
      </c>
      <c r="F95" s="96">
        <v>15560</v>
      </c>
      <c r="G95" s="96">
        <v>43453</v>
      </c>
      <c r="H95" s="96">
        <v>53427</v>
      </c>
      <c r="I95" s="96">
        <v>62552</v>
      </c>
      <c r="J95" s="96">
        <v>70195</v>
      </c>
      <c r="K95" s="96">
        <v>74342</v>
      </c>
      <c r="L95" s="96">
        <v>84540</v>
      </c>
      <c r="M95" s="96">
        <v>93789</v>
      </c>
      <c r="N95" s="96">
        <v>104377</v>
      </c>
      <c r="O95" s="96">
        <v>105629</v>
      </c>
      <c r="P95" s="96">
        <v>105846</v>
      </c>
      <c r="Q95" s="96">
        <v>105846</v>
      </c>
      <c r="R95" s="96">
        <v>105846</v>
      </c>
      <c r="S95" s="96">
        <v>105846</v>
      </c>
    </row>
    <row r="96" spans="1:19" x14ac:dyDescent="0.35">
      <c r="A96" s="121"/>
      <c r="B96" s="119"/>
      <c r="C96" s="39">
        <v>1454</v>
      </c>
      <c r="D96" s="52" t="s">
        <v>282</v>
      </c>
      <c r="E96" s="96">
        <v>4348</v>
      </c>
      <c r="F96" s="96">
        <v>15232</v>
      </c>
      <c r="G96" s="96">
        <v>39676</v>
      </c>
      <c r="H96" s="96">
        <v>49135</v>
      </c>
      <c r="I96" s="96">
        <v>55603</v>
      </c>
      <c r="J96" s="96">
        <v>62589</v>
      </c>
      <c r="K96" s="96">
        <v>65961</v>
      </c>
      <c r="L96" s="96">
        <v>75567</v>
      </c>
      <c r="M96" s="96">
        <v>84709</v>
      </c>
      <c r="N96" s="96">
        <v>95052</v>
      </c>
      <c r="O96" s="96">
        <v>96300</v>
      </c>
      <c r="P96" s="96">
        <v>96518</v>
      </c>
      <c r="Q96" s="96">
        <v>96518</v>
      </c>
      <c r="R96" s="96">
        <v>96518</v>
      </c>
      <c r="S96" s="96">
        <v>96518</v>
      </c>
    </row>
    <row r="97" spans="1:19" x14ac:dyDescent="0.35">
      <c r="A97" s="121"/>
      <c r="B97" s="123" t="s">
        <v>210</v>
      </c>
      <c r="C97" s="39">
        <v>1481</v>
      </c>
      <c r="D97" s="52" t="s">
        <v>283</v>
      </c>
      <c r="E97" s="96">
        <v>4143</v>
      </c>
      <c r="F97" s="96">
        <v>21577</v>
      </c>
      <c r="G97" s="96">
        <v>65337</v>
      </c>
      <c r="H97" s="96">
        <v>79003</v>
      </c>
      <c r="I97" s="96">
        <v>96280</v>
      </c>
      <c r="J97" s="96">
        <v>107915</v>
      </c>
      <c r="K97" s="96">
        <v>113700</v>
      </c>
      <c r="L97" s="96">
        <v>126810</v>
      </c>
      <c r="M97" s="96">
        <v>136975</v>
      </c>
      <c r="N97" s="96">
        <v>145965</v>
      </c>
      <c r="O97" s="96">
        <v>147749</v>
      </c>
      <c r="P97" s="96">
        <v>148222</v>
      </c>
      <c r="Q97" s="96">
        <v>148621</v>
      </c>
      <c r="R97" s="96">
        <v>148621</v>
      </c>
      <c r="S97" s="96">
        <v>148621</v>
      </c>
    </row>
    <row r="98" spans="1:19" x14ac:dyDescent="0.35">
      <c r="A98" s="121"/>
      <c r="B98" s="123"/>
      <c r="C98" s="39">
        <v>1482</v>
      </c>
      <c r="D98" s="52" t="s">
        <v>284</v>
      </c>
      <c r="E98" s="96">
        <v>4143</v>
      </c>
      <c r="F98" s="96">
        <v>20908</v>
      </c>
      <c r="G98" s="96">
        <v>57985</v>
      </c>
      <c r="H98" s="96">
        <v>71271</v>
      </c>
      <c r="I98" s="96">
        <v>83185</v>
      </c>
      <c r="J98" s="96">
        <v>93324</v>
      </c>
      <c r="K98" s="96">
        <v>97498</v>
      </c>
      <c r="L98" s="96">
        <v>109106</v>
      </c>
      <c r="M98" s="96">
        <v>118998</v>
      </c>
      <c r="N98" s="96">
        <v>127705</v>
      </c>
      <c r="O98" s="96">
        <v>129470</v>
      </c>
      <c r="P98" s="96">
        <v>129942</v>
      </c>
      <c r="Q98" s="96">
        <v>130341</v>
      </c>
      <c r="R98" s="96">
        <v>130341</v>
      </c>
      <c r="S98" s="96">
        <v>130341</v>
      </c>
    </row>
    <row r="99" spans="1:19" x14ac:dyDescent="0.35">
      <c r="A99" s="121"/>
      <c r="B99" s="123"/>
      <c r="C99" s="39">
        <v>1483</v>
      </c>
      <c r="D99" s="52" t="s">
        <v>285</v>
      </c>
      <c r="E99" s="96">
        <v>4220</v>
      </c>
      <c r="F99" s="96">
        <v>17254</v>
      </c>
      <c r="G99" s="96">
        <v>45538</v>
      </c>
      <c r="H99" s="96">
        <v>58352</v>
      </c>
      <c r="I99" s="96">
        <v>68972</v>
      </c>
      <c r="J99" s="96">
        <v>76933</v>
      </c>
      <c r="K99" s="96">
        <v>81193</v>
      </c>
      <c r="L99" s="96">
        <v>90549</v>
      </c>
      <c r="M99" s="96">
        <v>99883</v>
      </c>
      <c r="N99" s="96">
        <v>108351</v>
      </c>
      <c r="O99" s="96">
        <v>109849</v>
      </c>
      <c r="P99" s="96">
        <v>110055</v>
      </c>
      <c r="Q99" s="96">
        <v>110055</v>
      </c>
      <c r="R99" s="96">
        <v>110055</v>
      </c>
      <c r="S99" s="96">
        <v>110055</v>
      </c>
    </row>
    <row r="100" spans="1:19" x14ac:dyDescent="0.35">
      <c r="A100" s="121"/>
      <c r="B100" s="123"/>
      <c r="C100" s="53">
        <v>1484</v>
      </c>
      <c r="D100" s="54" t="s">
        <v>286</v>
      </c>
      <c r="E100" s="96">
        <v>4220</v>
      </c>
      <c r="F100" s="96">
        <v>16925</v>
      </c>
      <c r="G100" s="96">
        <v>41761</v>
      </c>
      <c r="H100" s="96">
        <v>54060</v>
      </c>
      <c r="I100" s="96">
        <v>62023</v>
      </c>
      <c r="J100" s="96">
        <v>69327</v>
      </c>
      <c r="K100" s="96">
        <v>72812</v>
      </c>
      <c r="L100" s="96">
        <v>81575</v>
      </c>
      <c r="M100" s="96">
        <v>90803</v>
      </c>
      <c r="N100" s="96">
        <v>99027</v>
      </c>
      <c r="O100" s="96">
        <v>100520</v>
      </c>
      <c r="P100" s="96">
        <v>100727</v>
      </c>
      <c r="Q100" s="96">
        <v>100727</v>
      </c>
      <c r="R100" s="96">
        <v>100727</v>
      </c>
      <c r="S100" s="96">
        <v>100727</v>
      </c>
    </row>
    <row r="101" spans="1:19" x14ac:dyDescent="0.35">
      <c r="A101" s="121" t="s">
        <v>116</v>
      </c>
      <c r="B101" s="122" t="s">
        <v>185</v>
      </c>
      <c r="C101" s="50">
        <v>1511</v>
      </c>
      <c r="D101" s="51" t="s">
        <v>287</v>
      </c>
      <c r="E101" s="96">
        <v>4953</v>
      </c>
      <c r="F101" s="96">
        <v>11593</v>
      </c>
      <c r="G101" s="96">
        <v>33632</v>
      </c>
      <c r="H101" s="96">
        <v>38798</v>
      </c>
      <c r="I101" s="96">
        <v>46050</v>
      </c>
      <c r="J101" s="96">
        <v>49147</v>
      </c>
      <c r="K101" s="96">
        <v>52036</v>
      </c>
      <c r="L101" s="96">
        <v>58386</v>
      </c>
      <c r="M101" s="96">
        <v>62623</v>
      </c>
      <c r="N101" s="96">
        <v>67896</v>
      </c>
      <c r="O101" s="96">
        <v>68585</v>
      </c>
      <c r="P101" s="96">
        <v>68700</v>
      </c>
      <c r="Q101" s="96">
        <v>68700</v>
      </c>
      <c r="R101" s="96">
        <v>68700</v>
      </c>
      <c r="S101" s="96">
        <v>68700</v>
      </c>
    </row>
    <row r="102" spans="1:19" x14ac:dyDescent="0.35">
      <c r="A102" s="121"/>
      <c r="B102" s="122"/>
      <c r="C102" s="39">
        <v>1512</v>
      </c>
      <c r="D102" s="52" t="s">
        <v>288</v>
      </c>
      <c r="E102" s="96">
        <v>4953</v>
      </c>
      <c r="F102" s="96">
        <v>10924</v>
      </c>
      <c r="G102" s="96">
        <v>26395</v>
      </c>
      <c r="H102" s="96">
        <v>31205</v>
      </c>
      <c r="I102" s="96">
        <v>34842</v>
      </c>
      <c r="J102" s="96">
        <v>36650</v>
      </c>
      <c r="K102" s="96">
        <v>38362</v>
      </c>
      <c r="L102" s="96">
        <v>43713</v>
      </c>
      <c r="M102" s="96">
        <v>47804</v>
      </c>
      <c r="N102" s="96">
        <v>52630</v>
      </c>
      <c r="O102" s="96">
        <v>53301</v>
      </c>
      <c r="P102" s="96">
        <v>53415</v>
      </c>
      <c r="Q102" s="96">
        <v>53415</v>
      </c>
      <c r="R102" s="96">
        <v>53415</v>
      </c>
      <c r="S102" s="96">
        <v>53415</v>
      </c>
    </row>
    <row r="103" spans="1:19" x14ac:dyDescent="0.35">
      <c r="A103" s="121"/>
      <c r="B103" s="122"/>
      <c r="C103" s="39">
        <v>1513</v>
      </c>
      <c r="D103" s="52" t="s">
        <v>289</v>
      </c>
      <c r="E103" s="96">
        <v>4953</v>
      </c>
      <c r="F103" s="96">
        <v>10851</v>
      </c>
      <c r="G103" s="96">
        <v>26201</v>
      </c>
      <c r="H103" s="96">
        <v>30898</v>
      </c>
      <c r="I103" s="96">
        <v>34361</v>
      </c>
      <c r="J103" s="96">
        <v>36065</v>
      </c>
      <c r="K103" s="96">
        <v>37741</v>
      </c>
      <c r="L103" s="96">
        <v>42896</v>
      </c>
      <c r="M103" s="96">
        <v>46796</v>
      </c>
      <c r="N103" s="96">
        <v>51616</v>
      </c>
      <c r="O103" s="96">
        <v>52286</v>
      </c>
      <c r="P103" s="96">
        <v>52400</v>
      </c>
      <c r="Q103" s="96">
        <v>52400</v>
      </c>
      <c r="R103" s="96">
        <v>52400</v>
      </c>
      <c r="S103" s="96">
        <v>52400</v>
      </c>
    </row>
    <row r="104" spans="1:19" x14ac:dyDescent="0.35">
      <c r="A104" s="121"/>
      <c r="B104" s="122"/>
      <c r="C104" s="39">
        <v>1514</v>
      </c>
      <c r="D104" s="52" t="s">
        <v>290</v>
      </c>
      <c r="E104" s="96">
        <v>4953</v>
      </c>
      <c r="F104" s="96">
        <v>10522</v>
      </c>
      <c r="G104" s="96">
        <v>22643</v>
      </c>
      <c r="H104" s="96">
        <v>27113</v>
      </c>
      <c r="I104" s="96">
        <v>29024</v>
      </c>
      <c r="J104" s="96">
        <v>30293</v>
      </c>
      <c r="K104" s="96">
        <v>31485</v>
      </c>
      <c r="L104" s="96">
        <v>36326</v>
      </c>
      <c r="M104" s="96">
        <v>40173</v>
      </c>
      <c r="N104" s="96">
        <v>44805</v>
      </c>
      <c r="O104" s="96">
        <v>45470</v>
      </c>
      <c r="P104" s="96">
        <v>45584</v>
      </c>
      <c r="Q104" s="96">
        <v>45584</v>
      </c>
      <c r="R104" s="96">
        <v>45584</v>
      </c>
      <c r="S104" s="96">
        <v>45584</v>
      </c>
    </row>
    <row r="105" spans="1:19" x14ac:dyDescent="0.35">
      <c r="A105" s="121"/>
      <c r="B105" s="119" t="s">
        <v>190</v>
      </c>
      <c r="C105" s="39">
        <v>1521</v>
      </c>
      <c r="D105" s="52" t="s">
        <v>291</v>
      </c>
      <c r="E105" s="96">
        <v>4785</v>
      </c>
      <c r="F105" s="96">
        <v>19079</v>
      </c>
      <c r="G105" s="96">
        <v>59816</v>
      </c>
      <c r="H105" s="96">
        <v>67786</v>
      </c>
      <c r="I105" s="96">
        <v>77989</v>
      </c>
      <c r="J105" s="96">
        <v>82662</v>
      </c>
      <c r="K105" s="96">
        <v>86722</v>
      </c>
      <c r="L105" s="96">
        <v>97286</v>
      </c>
      <c r="M105" s="96">
        <v>104110</v>
      </c>
      <c r="N105" s="96">
        <v>113177</v>
      </c>
      <c r="O105" s="96">
        <v>114444</v>
      </c>
      <c r="P105" s="96">
        <v>114677</v>
      </c>
      <c r="Q105" s="96">
        <v>114677</v>
      </c>
      <c r="R105" s="96">
        <v>114677</v>
      </c>
      <c r="S105" s="96">
        <v>114677</v>
      </c>
    </row>
    <row r="106" spans="1:19" x14ac:dyDescent="0.35">
      <c r="A106" s="121"/>
      <c r="B106" s="119"/>
      <c r="C106" s="39">
        <v>1522</v>
      </c>
      <c r="D106" s="52" t="s">
        <v>292</v>
      </c>
      <c r="E106" s="96">
        <v>4785</v>
      </c>
      <c r="F106" s="96">
        <v>18409</v>
      </c>
      <c r="G106" s="96">
        <v>52555</v>
      </c>
      <c r="H106" s="96">
        <v>59915</v>
      </c>
      <c r="I106" s="96">
        <v>65989</v>
      </c>
      <c r="J106" s="96">
        <v>69085</v>
      </c>
      <c r="K106" s="96">
        <v>71696</v>
      </c>
      <c r="L106" s="96">
        <v>80669</v>
      </c>
      <c r="M106" s="96">
        <v>87270</v>
      </c>
      <c r="N106" s="96">
        <v>95828</v>
      </c>
      <c r="O106" s="96">
        <v>97077</v>
      </c>
      <c r="P106" s="96">
        <v>97309</v>
      </c>
      <c r="Q106" s="96">
        <v>97309</v>
      </c>
      <c r="R106" s="96">
        <v>97309</v>
      </c>
      <c r="S106" s="96">
        <v>97309</v>
      </c>
    </row>
    <row r="107" spans="1:19" x14ac:dyDescent="0.35">
      <c r="A107" s="121"/>
      <c r="B107" s="119"/>
      <c r="C107" s="39">
        <v>1523</v>
      </c>
      <c r="D107" s="52" t="s">
        <v>293</v>
      </c>
      <c r="E107" s="96">
        <v>4785</v>
      </c>
      <c r="F107" s="96">
        <v>14911</v>
      </c>
      <c r="G107" s="96">
        <v>41422</v>
      </c>
      <c r="H107" s="96">
        <v>49349</v>
      </c>
      <c r="I107" s="96">
        <v>55190</v>
      </c>
      <c r="J107" s="96">
        <v>58174</v>
      </c>
      <c r="K107" s="96">
        <v>60765</v>
      </c>
      <c r="L107" s="96">
        <v>69464</v>
      </c>
      <c r="M107" s="96">
        <v>75810</v>
      </c>
      <c r="N107" s="96">
        <v>84361</v>
      </c>
      <c r="O107" s="96">
        <v>85608</v>
      </c>
      <c r="P107" s="96">
        <v>85840</v>
      </c>
      <c r="Q107" s="96">
        <v>85840</v>
      </c>
      <c r="R107" s="96">
        <v>85840</v>
      </c>
      <c r="S107" s="96">
        <v>85840</v>
      </c>
    </row>
    <row r="108" spans="1:19" x14ac:dyDescent="0.35">
      <c r="A108" s="121"/>
      <c r="B108" s="119"/>
      <c r="C108" s="39">
        <v>1524</v>
      </c>
      <c r="D108" s="52" t="s">
        <v>294</v>
      </c>
      <c r="E108" s="96">
        <v>4785</v>
      </c>
      <c r="F108" s="96">
        <v>14582</v>
      </c>
      <c r="G108" s="96">
        <v>37707</v>
      </c>
      <c r="H108" s="96">
        <v>45167</v>
      </c>
      <c r="I108" s="96">
        <v>48765</v>
      </c>
      <c r="J108" s="96">
        <v>51128</v>
      </c>
      <c r="K108" s="96">
        <v>53020</v>
      </c>
      <c r="L108" s="96">
        <v>61142</v>
      </c>
      <c r="M108" s="96">
        <v>67399</v>
      </c>
      <c r="N108" s="96">
        <v>75721</v>
      </c>
      <c r="O108" s="96">
        <v>76964</v>
      </c>
      <c r="P108" s="96">
        <v>77196</v>
      </c>
      <c r="Q108" s="96">
        <v>77196</v>
      </c>
      <c r="R108" s="96">
        <v>77196</v>
      </c>
      <c r="S108" s="96">
        <v>77196</v>
      </c>
    </row>
    <row r="109" spans="1:19" x14ac:dyDescent="0.35">
      <c r="A109" s="121"/>
      <c r="B109" s="119" t="s">
        <v>195</v>
      </c>
      <c r="C109" s="39">
        <v>1531</v>
      </c>
      <c r="D109" s="52" t="s">
        <v>295</v>
      </c>
      <c r="E109" s="96">
        <v>3793</v>
      </c>
      <c r="F109" s="96">
        <v>11160</v>
      </c>
      <c r="G109" s="96">
        <v>34719</v>
      </c>
      <c r="H109" s="96">
        <v>39747</v>
      </c>
      <c r="I109" s="96">
        <v>48361</v>
      </c>
      <c r="J109" s="96">
        <v>51262</v>
      </c>
      <c r="K109" s="96">
        <v>53436</v>
      </c>
      <c r="L109" s="96">
        <v>59689</v>
      </c>
      <c r="M109" s="96">
        <v>63809</v>
      </c>
      <c r="N109" s="96">
        <v>68047</v>
      </c>
      <c r="O109" s="96">
        <v>68542</v>
      </c>
      <c r="P109" s="96">
        <v>68704</v>
      </c>
      <c r="Q109" s="96">
        <v>68803</v>
      </c>
      <c r="R109" s="96">
        <v>68803</v>
      </c>
      <c r="S109" s="96">
        <v>68803</v>
      </c>
    </row>
    <row r="110" spans="1:19" x14ac:dyDescent="0.35">
      <c r="A110" s="121"/>
      <c r="B110" s="119"/>
      <c r="C110" s="39">
        <v>1532</v>
      </c>
      <c r="D110" s="52" t="s">
        <v>296</v>
      </c>
      <c r="E110" s="96">
        <v>3793</v>
      </c>
      <c r="F110" s="96">
        <v>10490</v>
      </c>
      <c r="G110" s="96">
        <v>27744</v>
      </c>
      <c r="H110" s="96">
        <v>32469</v>
      </c>
      <c r="I110" s="96">
        <v>37191</v>
      </c>
      <c r="J110" s="96">
        <v>39501</v>
      </c>
      <c r="K110" s="96">
        <v>40804</v>
      </c>
      <c r="L110" s="96">
        <v>46225</v>
      </c>
      <c r="M110" s="96">
        <v>50220</v>
      </c>
      <c r="N110" s="96">
        <v>54352</v>
      </c>
      <c r="O110" s="96">
        <v>54848</v>
      </c>
      <c r="P110" s="96">
        <v>55010</v>
      </c>
      <c r="Q110" s="96">
        <v>55108</v>
      </c>
      <c r="R110" s="96">
        <v>55108</v>
      </c>
      <c r="S110" s="96">
        <v>55108</v>
      </c>
    </row>
    <row r="111" spans="1:19" x14ac:dyDescent="0.35">
      <c r="A111" s="121"/>
      <c r="B111" s="119"/>
      <c r="C111" s="39">
        <v>1533</v>
      </c>
      <c r="D111" s="52" t="s">
        <v>297</v>
      </c>
      <c r="E111" s="96">
        <v>3798</v>
      </c>
      <c r="F111" s="96">
        <v>9203</v>
      </c>
      <c r="G111" s="96">
        <v>23996</v>
      </c>
      <c r="H111" s="96">
        <v>28911</v>
      </c>
      <c r="I111" s="96">
        <v>33760</v>
      </c>
      <c r="J111" s="96">
        <v>35793</v>
      </c>
      <c r="K111" s="96">
        <v>37535</v>
      </c>
      <c r="L111" s="96">
        <v>42831</v>
      </c>
      <c r="M111" s="96">
        <v>47366</v>
      </c>
      <c r="N111" s="96">
        <v>51671</v>
      </c>
      <c r="O111" s="96">
        <v>52106</v>
      </c>
      <c r="P111" s="96">
        <v>52203</v>
      </c>
      <c r="Q111" s="96">
        <v>52214</v>
      </c>
      <c r="R111" s="96">
        <v>52214</v>
      </c>
      <c r="S111" s="96">
        <v>52214</v>
      </c>
    </row>
    <row r="112" spans="1:19" x14ac:dyDescent="0.35">
      <c r="A112" s="121"/>
      <c r="B112" s="119"/>
      <c r="C112" s="39">
        <v>1534</v>
      </c>
      <c r="D112" s="52" t="s">
        <v>298</v>
      </c>
      <c r="E112" s="96">
        <v>3798</v>
      </c>
      <c r="F112" s="96">
        <v>8874</v>
      </c>
      <c r="G112" s="96">
        <v>20388</v>
      </c>
      <c r="H112" s="96">
        <v>24951</v>
      </c>
      <c r="I112" s="96">
        <v>27668</v>
      </c>
      <c r="J112" s="96">
        <v>29448</v>
      </c>
      <c r="K112" s="96">
        <v>30692</v>
      </c>
      <c r="L112" s="96">
        <v>35652</v>
      </c>
      <c r="M112" s="96">
        <v>40133</v>
      </c>
      <c r="N112" s="96">
        <v>44405</v>
      </c>
      <c r="O112" s="96">
        <v>44841</v>
      </c>
      <c r="P112" s="96">
        <v>44937</v>
      </c>
      <c r="Q112" s="96">
        <v>44948</v>
      </c>
      <c r="R112" s="96">
        <v>44948</v>
      </c>
      <c r="S112" s="96">
        <v>44948</v>
      </c>
    </row>
    <row r="113" spans="1:19" x14ac:dyDescent="0.35">
      <c r="A113" s="121"/>
      <c r="B113" s="119" t="s">
        <v>200</v>
      </c>
      <c r="C113" s="39">
        <v>1541</v>
      </c>
      <c r="D113" s="52" t="s">
        <v>299</v>
      </c>
      <c r="E113" s="96">
        <v>2784</v>
      </c>
      <c r="F113" s="96">
        <v>13796</v>
      </c>
      <c r="G113" s="96">
        <v>47652</v>
      </c>
      <c r="H113" s="96">
        <v>55177</v>
      </c>
      <c r="I113" s="96">
        <v>65537</v>
      </c>
      <c r="J113" s="96">
        <v>70658</v>
      </c>
      <c r="K113" s="96">
        <v>75120</v>
      </c>
      <c r="L113" s="96">
        <v>86824</v>
      </c>
      <c r="M113" s="96">
        <v>94616</v>
      </c>
      <c r="N113" s="96">
        <v>103341</v>
      </c>
      <c r="O113" s="96">
        <v>104663</v>
      </c>
      <c r="P113" s="96">
        <v>104861</v>
      </c>
      <c r="Q113" s="96">
        <v>104897</v>
      </c>
      <c r="R113" s="96">
        <v>104897</v>
      </c>
      <c r="S113" s="96">
        <v>104897</v>
      </c>
    </row>
    <row r="114" spans="1:19" x14ac:dyDescent="0.35">
      <c r="A114" s="121"/>
      <c r="B114" s="119"/>
      <c r="C114" s="39">
        <v>1542</v>
      </c>
      <c r="D114" s="52" t="s">
        <v>300</v>
      </c>
      <c r="E114" s="96">
        <v>2784</v>
      </c>
      <c r="F114" s="96">
        <v>13126</v>
      </c>
      <c r="G114" s="96">
        <v>40404</v>
      </c>
      <c r="H114" s="96">
        <v>47285</v>
      </c>
      <c r="I114" s="96">
        <v>53626</v>
      </c>
      <c r="J114" s="96">
        <v>57223</v>
      </c>
      <c r="K114" s="96">
        <v>60325</v>
      </c>
      <c r="L114" s="96">
        <v>70507</v>
      </c>
      <c r="M114" s="96">
        <v>78124</v>
      </c>
      <c r="N114" s="96">
        <v>86403</v>
      </c>
      <c r="O114" s="96">
        <v>87706</v>
      </c>
      <c r="P114" s="96">
        <v>87904</v>
      </c>
      <c r="Q114" s="96">
        <v>87940</v>
      </c>
      <c r="R114" s="96">
        <v>87940</v>
      </c>
      <c r="S114" s="96">
        <v>87940</v>
      </c>
    </row>
    <row r="115" spans="1:19" x14ac:dyDescent="0.35">
      <c r="A115" s="121"/>
      <c r="B115" s="119"/>
      <c r="C115" s="39">
        <v>1543</v>
      </c>
      <c r="D115" s="52" t="s">
        <v>301</v>
      </c>
      <c r="E115" s="96">
        <v>2537</v>
      </c>
      <c r="F115" s="96">
        <v>9951</v>
      </c>
      <c r="G115" s="96">
        <v>30988</v>
      </c>
      <c r="H115" s="96">
        <v>38081</v>
      </c>
      <c r="I115" s="96">
        <v>43905</v>
      </c>
      <c r="J115" s="96">
        <v>46845</v>
      </c>
      <c r="K115" s="96">
        <v>49688</v>
      </c>
      <c r="L115" s="96">
        <v>59171</v>
      </c>
      <c r="M115" s="96">
        <v>66375</v>
      </c>
      <c r="N115" s="96">
        <v>74527</v>
      </c>
      <c r="O115" s="96">
        <v>75619</v>
      </c>
      <c r="P115" s="96">
        <v>75817</v>
      </c>
      <c r="Q115" s="96">
        <v>75854</v>
      </c>
      <c r="R115" s="96">
        <v>75854</v>
      </c>
      <c r="S115" s="96">
        <v>75854</v>
      </c>
    </row>
    <row r="116" spans="1:19" x14ac:dyDescent="0.35">
      <c r="A116" s="121"/>
      <c r="B116" s="119"/>
      <c r="C116" s="39">
        <v>1544</v>
      </c>
      <c r="D116" s="52" t="s">
        <v>302</v>
      </c>
      <c r="E116" s="96">
        <v>2537</v>
      </c>
      <c r="F116" s="96">
        <v>9622</v>
      </c>
      <c r="G116" s="96">
        <v>27283</v>
      </c>
      <c r="H116" s="96">
        <v>33926</v>
      </c>
      <c r="I116" s="96">
        <v>37524</v>
      </c>
      <c r="J116" s="96">
        <v>39861</v>
      </c>
      <c r="K116" s="96">
        <v>42053</v>
      </c>
      <c r="L116" s="96">
        <v>50997</v>
      </c>
      <c r="M116" s="96">
        <v>58129</v>
      </c>
      <c r="N116" s="96">
        <v>66092</v>
      </c>
      <c r="O116" s="96">
        <v>67180</v>
      </c>
      <c r="P116" s="96">
        <v>67378</v>
      </c>
      <c r="Q116" s="96">
        <v>67414</v>
      </c>
      <c r="R116" s="96">
        <v>67414</v>
      </c>
      <c r="S116" s="96">
        <v>67414</v>
      </c>
    </row>
    <row r="117" spans="1:19" x14ac:dyDescent="0.35">
      <c r="A117" s="121"/>
      <c r="B117" s="119" t="s">
        <v>205</v>
      </c>
      <c r="C117" s="39">
        <v>1551</v>
      </c>
      <c r="D117" s="52" t="s">
        <v>303</v>
      </c>
      <c r="E117" s="96">
        <v>2349</v>
      </c>
      <c r="F117" s="96">
        <v>11112</v>
      </c>
      <c r="G117" s="96">
        <v>38477</v>
      </c>
      <c r="H117" s="96">
        <v>45244</v>
      </c>
      <c r="I117" s="96">
        <v>57411</v>
      </c>
      <c r="J117" s="96">
        <v>63674</v>
      </c>
      <c r="K117" s="96">
        <v>67551</v>
      </c>
      <c r="L117" s="96">
        <v>75137</v>
      </c>
      <c r="M117" s="96">
        <v>80099</v>
      </c>
      <c r="N117" s="96">
        <v>85086</v>
      </c>
      <c r="O117" s="96">
        <v>85544</v>
      </c>
      <c r="P117" s="96">
        <v>85637</v>
      </c>
      <c r="Q117" s="96">
        <v>85674</v>
      </c>
      <c r="R117" s="96">
        <v>85674</v>
      </c>
      <c r="S117" s="96">
        <v>85674</v>
      </c>
    </row>
    <row r="118" spans="1:19" x14ac:dyDescent="0.35">
      <c r="A118" s="121"/>
      <c r="B118" s="119"/>
      <c r="C118" s="39">
        <v>1552</v>
      </c>
      <c r="D118" s="52" t="s">
        <v>304</v>
      </c>
      <c r="E118" s="96">
        <v>2349</v>
      </c>
      <c r="F118" s="96">
        <v>10443</v>
      </c>
      <c r="G118" s="96">
        <v>31165</v>
      </c>
      <c r="H118" s="96">
        <v>37329</v>
      </c>
      <c r="I118" s="96">
        <v>44507</v>
      </c>
      <c r="J118" s="96">
        <v>49365</v>
      </c>
      <c r="K118" s="96">
        <v>51830</v>
      </c>
      <c r="L118" s="96">
        <v>57944</v>
      </c>
      <c r="M118" s="96">
        <v>62732</v>
      </c>
      <c r="N118" s="96">
        <v>67293</v>
      </c>
      <c r="O118" s="96">
        <v>67731</v>
      </c>
      <c r="P118" s="96">
        <v>67825</v>
      </c>
      <c r="Q118" s="96">
        <v>67861</v>
      </c>
      <c r="R118" s="96">
        <v>67861</v>
      </c>
      <c r="S118" s="96">
        <v>67861</v>
      </c>
    </row>
    <row r="119" spans="1:19" x14ac:dyDescent="0.35">
      <c r="A119" s="121"/>
      <c r="B119" s="119"/>
      <c r="C119" s="39">
        <v>1553</v>
      </c>
      <c r="D119" s="52" t="s">
        <v>305</v>
      </c>
      <c r="E119" s="96">
        <v>2349</v>
      </c>
      <c r="F119" s="96">
        <v>9146</v>
      </c>
      <c r="G119" s="96">
        <v>27347</v>
      </c>
      <c r="H119" s="96">
        <v>33494</v>
      </c>
      <c r="I119" s="96">
        <v>40164</v>
      </c>
      <c r="J119" s="96">
        <v>44500</v>
      </c>
      <c r="K119" s="96">
        <v>46720</v>
      </c>
      <c r="L119" s="96">
        <v>52197</v>
      </c>
      <c r="M119" s="96">
        <v>56840</v>
      </c>
      <c r="N119" s="96">
        <v>61531</v>
      </c>
      <c r="O119" s="96">
        <v>61968</v>
      </c>
      <c r="P119" s="96">
        <v>62062</v>
      </c>
      <c r="Q119" s="96">
        <v>62098</v>
      </c>
      <c r="R119" s="96">
        <v>62098</v>
      </c>
      <c r="S119" s="96">
        <v>62098</v>
      </c>
    </row>
    <row r="120" spans="1:19" x14ac:dyDescent="0.35">
      <c r="A120" s="121"/>
      <c r="B120" s="119"/>
      <c r="C120" s="39">
        <v>1554</v>
      </c>
      <c r="D120" s="52" t="s">
        <v>306</v>
      </c>
      <c r="E120" s="96">
        <v>2349</v>
      </c>
      <c r="F120" s="96">
        <v>8817</v>
      </c>
      <c r="G120" s="96">
        <v>23595</v>
      </c>
      <c r="H120" s="96">
        <v>29302</v>
      </c>
      <c r="I120" s="96">
        <v>33408</v>
      </c>
      <c r="J120" s="96">
        <v>37209</v>
      </c>
      <c r="K120" s="96">
        <v>38768</v>
      </c>
      <c r="L120" s="96">
        <v>43737</v>
      </c>
      <c r="M120" s="96">
        <v>48308</v>
      </c>
      <c r="N120" s="96">
        <v>52834</v>
      </c>
      <c r="O120" s="96">
        <v>53267</v>
      </c>
      <c r="P120" s="96">
        <v>53361</v>
      </c>
      <c r="Q120" s="96">
        <v>53398</v>
      </c>
      <c r="R120" s="96">
        <v>53398</v>
      </c>
      <c r="S120" s="96">
        <v>53398</v>
      </c>
    </row>
    <row r="121" spans="1:19" x14ac:dyDescent="0.35">
      <c r="A121" s="121"/>
      <c r="B121" s="123" t="s">
        <v>210</v>
      </c>
      <c r="C121" s="39">
        <v>1581</v>
      </c>
      <c r="D121" s="52" t="s">
        <v>307</v>
      </c>
      <c r="E121" s="96">
        <v>2253</v>
      </c>
      <c r="F121" s="96">
        <v>11900</v>
      </c>
      <c r="G121" s="96">
        <v>39501</v>
      </c>
      <c r="H121" s="96">
        <v>47698</v>
      </c>
      <c r="I121" s="96">
        <v>60604</v>
      </c>
      <c r="J121" s="96">
        <v>67034</v>
      </c>
      <c r="K121" s="96">
        <v>70963</v>
      </c>
      <c r="L121" s="96">
        <v>78170</v>
      </c>
      <c r="M121" s="96">
        <v>83105</v>
      </c>
      <c r="N121" s="96">
        <v>86954</v>
      </c>
      <c r="O121" s="96">
        <v>87523</v>
      </c>
      <c r="P121" s="96">
        <v>87727</v>
      </c>
      <c r="Q121" s="96">
        <v>87937</v>
      </c>
      <c r="R121" s="96">
        <v>87937</v>
      </c>
      <c r="S121" s="96">
        <v>87937</v>
      </c>
    </row>
    <row r="122" spans="1:19" x14ac:dyDescent="0.35">
      <c r="A122" s="121"/>
      <c r="B122" s="123"/>
      <c r="C122" s="39">
        <v>1582</v>
      </c>
      <c r="D122" s="52" t="s">
        <v>308</v>
      </c>
      <c r="E122" s="96">
        <v>2253</v>
      </c>
      <c r="F122" s="96">
        <v>10953</v>
      </c>
      <c r="G122" s="96">
        <v>31495</v>
      </c>
      <c r="H122" s="96">
        <v>39089</v>
      </c>
      <c r="I122" s="96">
        <v>47006</v>
      </c>
      <c r="J122" s="96">
        <v>52031</v>
      </c>
      <c r="K122" s="96">
        <v>54548</v>
      </c>
      <c r="L122" s="96">
        <v>60283</v>
      </c>
      <c r="M122" s="96">
        <v>65044</v>
      </c>
      <c r="N122" s="96">
        <v>68467</v>
      </c>
      <c r="O122" s="96">
        <v>69016</v>
      </c>
      <c r="P122" s="96">
        <v>69221</v>
      </c>
      <c r="Q122" s="96">
        <v>69431</v>
      </c>
      <c r="R122" s="96">
        <v>69431</v>
      </c>
      <c r="S122" s="96">
        <v>69431</v>
      </c>
    </row>
    <row r="123" spans="1:19" x14ac:dyDescent="0.35">
      <c r="A123" s="121"/>
      <c r="B123" s="123"/>
      <c r="C123" s="39">
        <v>1583</v>
      </c>
      <c r="D123" s="52" t="s">
        <v>309</v>
      </c>
      <c r="E123" s="96">
        <v>2253</v>
      </c>
      <c r="F123" s="96">
        <v>9818</v>
      </c>
      <c r="G123" s="96">
        <v>28140</v>
      </c>
      <c r="H123" s="96">
        <v>35658</v>
      </c>
      <c r="I123" s="96">
        <v>43010</v>
      </c>
      <c r="J123" s="96">
        <v>47456</v>
      </c>
      <c r="K123" s="96">
        <v>49669</v>
      </c>
      <c r="L123" s="96">
        <v>54652</v>
      </c>
      <c r="M123" s="96">
        <v>59152</v>
      </c>
      <c r="N123" s="96">
        <v>62647</v>
      </c>
      <c r="O123" s="96">
        <v>63080</v>
      </c>
      <c r="P123" s="96">
        <v>63169</v>
      </c>
      <c r="Q123" s="96">
        <v>63205</v>
      </c>
      <c r="R123" s="96">
        <v>63205</v>
      </c>
      <c r="S123" s="96">
        <v>63205</v>
      </c>
    </row>
    <row r="124" spans="1:19" x14ac:dyDescent="0.35">
      <c r="A124" s="121"/>
      <c r="B124" s="123"/>
      <c r="C124" s="53">
        <v>1584</v>
      </c>
      <c r="D124" s="54" t="s">
        <v>310</v>
      </c>
      <c r="E124" s="96">
        <v>2253</v>
      </c>
      <c r="F124" s="96">
        <v>9490</v>
      </c>
      <c r="G124" s="96">
        <v>24388</v>
      </c>
      <c r="H124" s="96">
        <v>31466</v>
      </c>
      <c r="I124" s="96">
        <v>36254</v>
      </c>
      <c r="J124" s="96">
        <v>40165</v>
      </c>
      <c r="K124" s="96">
        <v>41718</v>
      </c>
      <c r="L124" s="96">
        <v>46192</v>
      </c>
      <c r="M124" s="96">
        <v>50620</v>
      </c>
      <c r="N124" s="96">
        <v>53950</v>
      </c>
      <c r="O124" s="96">
        <v>54379</v>
      </c>
      <c r="P124" s="96">
        <v>54468</v>
      </c>
      <c r="Q124" s="96">
        <v>54504</v>
      </c>
      <c r="R124" s="96">
        <v>54504</v>
      </c>
      <c r="S124" s="96">
        <v>54504</v>
      </c>
    </row>
    <row r="126" spans="1:19" x14ac:dyDescent="0.35">
      <c r="A126" t="s">
        <v>139</v>
      </c>
    </row>
    <row r="127" spans="1:19" x14ac:dyDescent="0.35">
      <c r="A127" t="s">
        <v>39</v>
      </c>
    </row>
  </sheetData>
  <mergeCells count="37">
    <mergeCell ref="A1:S1"/>
    <mergeCell ref="A2:S2"/>
    <mergeCell ref="A5:A28"/>
    <mergeCell ref="B5:B8"/>
    <mergeCell ref="B9:B12"/>
    <mergeCell ref="B13:B16"/>
    <mergeCell ref="B17:B20"/>
    <mergeCell ref="B21:B24"/>
    <mergeCell ref="B25:B28"/>
    <mergeCell ref="A29:A52"/>
    <mergeCell ref="B29:B32"/>
    <mergeCell ref="B33:B36"/>
    <mergeCell ref="B37:B40"/>
    <mergeCell ref="B41:B44"/>
    <mergeCell ref="B45:B48"/>
    <mergeCell ref="B49:B52"/>
    <mergeCell ref="A53:A76"/>
    <mergeCell ref="B53:B56"/>
    <mergeCell ref="B57:B60"/>
    <mergeCell ref="B61:B64"/>
    <mergeCell ref="B65:B68"/>
    <mergeCell ref="B69:B72"/>
    <mergeCell ref="B73:B76"/>
    <mergeCell ref="A77:A100"/>
    <mergeCell ref="B77:B80"/>
    <mergeCell ref="B81:B84"/>
    <mergeCell ref="B85:B88"/>
    <mergeCell ref="B89:B92"/>
    <mergeCell ref="B93:B96"/>
    <mergeCell ref="B97:B100"/>
    <mergeCell ref="A101:A124"/>
    <mergeCell ref="B101:B104"/>
    <mergeCell ref="B105:B108"/>
    <mergeCell ref="B109:B112"/>
    <mergeCell ref="B113:B116"/>
    <mergeCell ref="B117:B120"/>
    <mergeCell ref="B121:B124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/>
  <dimension ref="A1:F9"/>
  <sheetViews>
    <sheetView zoomScaleNormal="100" workbookViewId="0">
      <selection activeCell="N5" sqref="N5"/>
    </sheetView>
  </sheetViews>
  <sheetFormatPr defaultColWidth="8.7265625" defaultRowHeight="14.5" x14ac:dyDescent="0.35"/>
  <cols>
    <col min="1" max="1" width="45.7265625" customWidth="1"/>
    <col min="2" max="2" width="18" customWidth="1"/>
    <col min="3" max="3" width="18.81640625" customWidth="1"/>
    <col min="4" max="4" width="20" customWidth="1"/>
  </cols>
  <sheetData>
    <row r="1" spans="1:6" ht="12" customHeight="1" x14ac:dyDescent="0.35"/>
    <row r="2" spans="1:6" ht="25.5" customHeight="1" x14ac:dyDescent="0.35">
      <c r="A2" s="125" t="s">
        <v>319</v>
      </c>
      <c r="B2" s="125"/>
      <c r="C2" s="125"/>
      <c r="D2" s="125"/>
    </row>
    <row r="3" spans="1:6" ht="18.75" customHeight="1" x14ac:dyDescent="0.35">
      <c r="A3" s="55" t="s">
        <v>320</v>
      </c>
      <c r="B3" s="55" t="s">
        <v>321</v>
      </c>
      <c r="C3" s="55" t="s">
        <v>322</v>
      </c>
      <c r="D3" s="55" t="s">
        <v>323</v>
      </c>
    </row>
    <row r="4" spans="1:6" ht="18.75" customHeight="1" x14ac:dyDescent="0.35">
      <c r="A4" s="56" t="s">
        <v>324</v>
      </c>
      <c r="B4" s="57">
        <v>984.80994258303645</v>
      </c>
      <c r="C4" s="57">
        <v>1579.572158829372</v>
      </c>
      <c r="D4" s="57">
        <v>2458.9965356009398</v>
      </c>
      <c r="F4" s="91"/>
    </row>
    <row r="5" spans="1:6" ht="20.25" customHeight="1" x14ac:dyDescent="0.35">
      <c r="A5" s="56" t="s">
        <v>325</v>
      </c>
      <c r="B5" s="57">
        <v>3154.299004288102</v>
      </c>
      <c r="C5" s="57">
        <v>4519.4660464665549</v>
      </c>
      <c r="D5" s="57">
        <v>7232.8415340262127</v>
      </c>
    </row>
    <row r="6" spans="1:6" ht="19.5" customHeight="1" x14ac:dyDescent="0.35">
      <c r="A6" s="58" t="s">
        <v>326</v>
      </c>
      <c r="B6" s="59">
        <v>4140.3202752137986</v>
      </c>
      <c r="C6" s="59">
        <v>6099.0382052959267</v>
      </c>
      <c r="D6" s="59">
        <v>9691.8380696271524</v>
      </c>
    </row>
    <row r="7" spans="1:6" x14ac:dyDescent="0.35">
      <c r="B7" s="60"/>
      <c r="C7" s="60"/>
      <c r="D7" s="60"/>
    </row>
    <row r="8" spans="1:6" x14ac:dyDescent="0.35">
      <c r="A8" t="s">
        <v>139</v>
      </c>
    </row>
    <row r="9" spans="1:6" x14ac:dyDescent="0.35">
      <c r="A9" t="s">
        <v>39</v>
      </c>
    </row>
  </sheetData>
  <mergeCells count="1">
    <mergeCell ref="A2:D2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/>
  <dimension ref="A1:S14"/>
  <sheetViews>
    <sheetView zoomScaleNormal="100" workbookViewId="0">
      <selection activeCell="E17" sqref="E17"/>
    </sheetView>
  </sheetViews>
  <sheetFormatPr defaultColWidth="8.7265625" defaultRowHeight="14.5" x14ac:dyDescent="0.35"/>
  <cols>
    <col min="1" max="1" width="27.7265625" customWidth="1"/>
    <col min="2" max="3" width="8.26953125" customWidth="1"/>
    <col min="4" max="4" width="9" customWidth="1"/>
    <col min="5" max="5" width="7.26953125" customWidth="1"/>
    <col min="6" max="6" width="8.26953125" customWidth="1"/>
    <col min="8" max="8" width="7.1796875" customWidth="1"/>
    <col min="9" max="9" width="8" customWidth="1"/>
    <col min="11" max="11" width="8" customWidth="1"/>
    <col min="12" max="12" width="7.81640625" customWidth="1"/>
    <col min="13" max="13" width="9" customWidth="1"/>
  </cols>
  <sheetData>
    <row r="1" spans="1:19" ht="12" customHeight="1" x14ac:dyDescent="0.35">
      <c r="A1" s="61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ht="23.25" customHeight="1" x14ac:dyDescent="0.35">
      <c r="A2" s="126" t="s">
        <v>327</v>
      </c>
      <c r="B2" s="127" t="s">
        <v>328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62"/>
      <c r="O2" s="62"/>
      <c r="P2" s="62"/>
      <c r="Q2" s="62"/>
      <c r="R2" s="62"/>
      <c r="S2" s="62"/>
    </row>
    <row r="3" spans="1:19" ht="15" customHeight="1" x14ac:dyDescent="0.35">
      <c r="A3" s="126"/>
      <c r="B3" s="128" t="s">
        <v>329</v>
      </c>
      <c r="C3" s="128"/>
      <c r="D3" s="128"/>
      <c r="E3" s="129" t="s">
        <v>330</v>
      </c>
      <c r="F3" s="129"/>
      <c r="G3" s="129"/>
      <c r="H3" s="130" t="s">
        <v>331</v>
      </c>
      <c r="I3" s="130"/>
      <c r="J3" s="130"/>
      <c r="K3" s="131" t="s">
        <v>332</v>
      </c>
      <c r="L3" s="131"/>
      <c r="M3" s="131"/>
      <c r="N3" s="62"/>
      <c r="O3" s="62"/>
      <c r="P3" s="62"/>
      <c r="Q3" s="62"/>
      <c r="R3" s="62"/>
      <c r="S3" s="62"/>
    </row>
    <row r="4" spans="1:19" x14ac:dyDescent="0.35">
      <c r="A4" s="126"/>
      <c r="B4" s="65" t="s">
        <v>321</v>
      </c>
      <c r="C4" s="65" t="s">
        <v>333</v>
      </c>
      <c r="D4" s="63" t="s">
        <v>323</v>
      </c>
      <c r="E4" s="64" t="s">
        <v>321</v>
      </c>
      <c r="F4" s="65" t="s">
        <v>333</v>
      </c>
      <c r="G4" s="63" t="s">
        <v>323</v>
      </c>
      <c r="H4" s="66" t="s">
        <v>321</v>
      </c>
      <c r="I4" s="65" t="s">
        <v>333</v>
      </c>
      <c r="J4" s="63" t="s">
        <v>323</v>
      </c>
      <c r="K4" s="64" t="s">
        <v>321</v>
      </c>
      <c r="L4" s="65" t="s">
        <v>333</v>
      </c>
      <c r="M4" s="65" t="s">
        <v>323</v>
      </c>
      <c r="N4" s="62"/>
      <c r="O4" s="62"/>
      <c r="P4" s="62"/>
      <c r="Q4" s="62"/>
      <c r="R4" s="62"/>
      <c r="S4" s="62"/>
    </row>
    <row r="5" spans="1:19" ht="15.75" customHeight="1" x14ac:dyDescent="0.35">
      <c r="A5" s="67" t="s">
        <v>334</v>
      </c>
      <c r="B5" s="68">
        <v>969.0626741284492</v>
      </c>
      <c r="C5" s="68">
        <v>1449.960026164692</v>
      </c>
      <c r="D5" s="69">
        <v>2253.0707173486444</v>
      </c>
      <c r="E5" s="70">
        <v>884.26969014220981</v>
      </c>
      <c r="F5" s="68">
        <v>1291.2760132761584</v>
      </c>
      <c r="G5" s="69">
        <v>2045.9335707536882</v>
      </c>
      <c r="H5" s="71">
        <v>862.46577997431973</v>
      </c>
      <c r="I5" s="68">
        <v>1262.204133052305</v>
      </c>
      <c r="J5" s="69">
        <v>2013.2277055018531</v>
      </c>
      <c r="K5" s="70">
        <v>809.16733289725505</v>
      </c>
      <c r="L5" s="68">
        <v>1201.6377159192768</v>
      </c>
      <c r="M5" s="68">
        <v>1953.8726167114855</v>
      </c>
      <c r="N5" s="62"/>
      <c r="O5" s="62"/>
      <c r="P5" s="62"/>
      <c r="Q5" s="62"/>
      <c r="R5" s="62"/>
      <c r="S5" s="62"/>
    </row>
    <row r="6" spans="1:19" x14ac:dyDescent="0.35">
      <c r="A6" s="67" t="s">
        <v>108</v>
      </c>
      <c r="B6" s="68">
        <v>1847.2757225573562</v>
      </c>
      <c r="C6" s="68">
        <v>2761.8286212660801</v>
      </c>
      <c r="D6" s="69">
        <v>4289.3136613610477</v>
      </c>
      <c r="E6" s="70">
        <v>1682.5350679555199</v>
      </c>
      <c r="F6" s="68">
        <v>2451.7285655449764</v>
      </c>
      <c r="G6" s="69">
        <v>3885.941323255081</v>
      </c>
      <c r="H6" s="71">
        <v>1641.3499043050608</v>
      </c>
      <c r="I6" s="68">
        <v>2394.7961334399301</v>
      </c>
      <c r="J6" s="69">
        <v>3824.1635777793927</v>
      </c>
      <c r="K6" s="70">
        <v>1538.3869951789131</v>
      </c>
      <c r="L6" s="68">
        <v>2277.2972842018553</v>
      </c>
      <c r="M6" s="68">
        <v>3706.6647285413178</v>
      </c>
      <c r="N6" s="62"/>
      <c r="O6" s="62"/>
      <c r="P6" s="62"/>
      <c r="Q6" s="62"/>
      <c r="R6" s="62"/>
      <c r="S6" s="62"/>
    </row>
    <row r="7" spans="1:19" x14ac:dyDescent="0.35">
      <c r="A7" s="67" t="s">
        <v>109</v>
      </c>
      <c r="B7" s="68">
        <v>3446.2291348692975</v>
      </c>
      <c r="C7" s="68">
        <v>5122.7075611115142</v>
      </c>
      <c r="D7" s="69">
        <v>7956.0045545945677</v>
      </c>
      <c r="E7" s="70">
        <v>3113.1138406376431</v>
      </c>
      <c r="F7" s="68">
        <v>4498.873464641325</v>
      </c>
      <c r="G7" s="69">
        <v>7143.2032366693311</v>
      </c>
      <c r="H7" s="71">
        <v>3030.7435133367248</v>
      </c>
      <c r="I7" s="68">
        <v>4385.0086004312325</v>
      </c>
      <c r="J7" s="69">
        <v>7018.4364173752929</v>
      </c>
      <c r="K7" s="70">
        <v>2823.6063667417689</v>
      </c>
      <c r="L7" s="68">
        <v>4146.3769169271018</v>
      </c>
      <c r="M7" s="68">
        <v>6783.4387188991441</v>
      </c>
      <c r="N7" s="62"/>
      <c r="O7" s="62"/>
      <c r="P7" s="62"/>
      <c r="Q7" s="62"/>
      <c r="R7" s="62"/>
      <c r="S7" s="62"/>
    </row>
    <row r="8" spans="1:19" x14ac:dyDescent="0.35">
      <c r="A8" s="72" t="s">
        <v>110</v>
      </c>
      <c r="B8" s="68">
        <v>3695.762773457373</v>
      </c>
      <c r="C8" s="68">
        <v>5495.7966906509673</v>
      </c>
      <c r="D8" s="69">
        <v>8533.8081740436555</v>
      </c>
      <c r="E8" s="70">
        <v>3339.6322407151679</v>
      </c>
      <c r="F8" s="68">
        <v>4825.9321171596766</v>
      </c>
      <c r="G8" s="69">
        <v>7662.863095670712</v>
      </c>
      <c r="H8" s="71">
        <v>3251.2052717009469</v>
      </c>
      <c r="I8" s="68">
        <v>4704.7992828936203</v>
      </c>
      <c r="J8" s="69">
        <v>7528.4056496353896</v>
      </c>
      <c r="K8" s="70">
        <v>3028.3208566514036</v>
      </c>
      <c r="L8" s="68">
        <v>4447.9976742495819</v>
      </c>
      <c r="M8" s="68">
        <v>7276.4493543619928</v>
      </c>
    </row>
    <row r="9" spans="1:19" x14ac:dyDescent="0.35">
      <c r="A9" s="72" t="s">
        <v>111</v>
      </c>
      <c r="B9" s="68">
        <v>4930.106354628485</v>
      </c>
      <c r="C9" s="68">
        <v>7316.4231896697911</v>
      </c>
      <c r="D9" s="69">
        <v>11361.048525813405</v>
      </c>
      <c r="E9" s="70">
        <v>4444.3636892216</v>
      </c>
      <c r="F9" s="68">
        <v>6403.0816193037281</v>
      </c>
      <c r="G9" s="69">
        <v>10171.524093320735</v>
      </c>
      <c r="H9" s="71">
        <v>4322.0195266128831</v>
      </c>
      <c r="I9" s="68">
        <v>6237.129636359231</v>
      </c>
      <c r="J9" s="69">
        <v>9989.8248419216507</v>
      </c>
      <c r="K9" s="70">
        <v>4019.1874409477427</v>
      </c>
      <c r="L9" s="68">
        <v>5888.2670736729888</v>
      </c>
      <c r="M9" s="68">
        <v>9644.5962642633895</v>
      </c>
    </row>
    <row r="10" spans="1:19" ht="16.5" customHeight="1" x14ac:dyDescent="0.35">
      <c r="A10" s="72" t="s">
        <v>112</v>
      </c>
      <c r="B10" s="68">
        <v>5876.1537902463833</v>
      </c>
      <c r="C10" s="68">
        <v>8711.8734404147581</v>
      </c>
      <c r="D10" s="69">
        <v>13528.11493083315</v>
      </c>
      <c r="E10" s="70">
        <v>5289.870872398672</v>
      </c>
      <c r="F10" s="68">
        <v>7610.7759769363074</v>
      </c>
      <c r="G10" s="69">
        <v>12092.690844780385</v>
      </c>
      <c r="H10" s="71">
        <v>5143.3001429367441</v>
      </c>
      <c r="I10" s="68">
        <v>7409.6954720546546</v>
      </c>
      <c r="J10" s="69">
        <v>11872.229086416162</v>
      </c>
      <c r="K10" s="70">
        <v>4777.4789834532539</v>
      </c>
      <c r="L10" s="68">
        <v>6988.1532088087788</v>
      </c>
      <c r="M10" s="68">
        <v>11457.95479322625</v>
      </c>
    </row>
    <row r="11" spans="1:19" ht="15" customHeight="1" x14ac:dyDescent="0.35">
      <c r="A11" s="72" t="s">
        <v>113</v>
      </c>
      <c r="B11" s="68">
        <v>9278.7751047799011</v>
      </c>
      <c r="C11" s="68">
        <v>13711.025510574895</v>
      </c>
      <c r="D11" s="69">
        <v>21289.095622259367</v>
      </c>
      <c r="E11" s="70">
        <v>8315.7690723647538</v>
      </c>
      <c r="F11" s="68">
        <v>11902.512294982676</v>
      </c>
      <c r="G11" s="69">
        <v>18931.850667441915</v>
      </c>
      <c r="H11" s="71">
        <v>8074.7147321753027</v>
      </c>
      <c r="I11" s="68">
        <v>11571.819657436343</v>
      </c>
      <c r="J11" s="69">
        <v>18569.663492986409</v>
      </c>
      <c r="K11" s="70">
        <v>7473.8958742156638</v>
      </c>
      <c r="L11" s="68">
        <v>10881.362502119824</v>
      </c>
      <c r="M11" s="68">
        <v>17887.685636068512</v>
      </c>
    </row>
    <row r="13" spans="1:19" x14ac:dyDescent="0.35">
      <c r="A13" t="s">
        <v>139</v>
      </c>
    </row>
    <row r="14" spans="1:19" x14ac:dyDescent="0.35">
      <c r="A14" t="s">
        <v>39</v>
      </c>
    </row>
  </sheetData>
  <mergeCells count="6">
    <mergeCell ref="A2:A4"/>
    <mergeCell ref="B2:M2"/>
    <mergeCell ref="B3:D3"/>
    <mergeCell ref="E3:G3"/>
    <mergeCell ref="H3:J3"/>
    <mergeCell ref="K3:M3"/>
  </mergeCells>
  <pageMargins left="0.7" right="0.7" top="0.75" bottom="0.75" header="0.511811023622047" footer="0.511811023622047"/>
  <pageSetup orientation="portrait" horizontalDpi="300" verticalDpi="300"/>
  <ignoredErrors>
    <ignoredError sqref="A7" twoDigitTextYear="1"/>
  </ignoredErrors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5EC6F-24DF-4B66-B547-6E8661D36644}">
  <dimension ref="A1:BF35"/>
  <sheetViews>
    <sheetView topLeftCell="A15" zoomScale="80" zoomScaleNormal="80" workbookViewId="0">
      <selection activeCell="E7" sqref="E7"/>
    </sheetView>
  </sheetViews>
  <sheetFormatPr defaultColWidth="8.7265625" defaultRowHeight="14.5" x14ac:dyDescent="0.35"/>
  <cols>
    <col min="1" max="1" width="20.81640625" customWidth="1"/>
    <col min="2" max="2" width="20.26953125" customWidth="1"/>
    <col min="3" max="3" width="21.1796875" customWidth="1"/>
    <col min="4" max="4" width="19.7265625" customWidth="1"/>
    <col min="5" max="5" width="18.7265625" customWidth="1"/>
    <col min="6" max="6" width="18.81640625" customWidth="1"/>
    <col min="7" max="7" width="17.81640625" customWidth="1"/>
    <col min="8" max="8" width="16.7265625" customWidth="1"/>
    <col min="9" max="9" width="16.26953125" customWidth="1"/>
    <col min="10" max="11" width="15.7265625" customWidth="1"/>
    <col min="12" max="12" width="15.26953125" customWidth="1"/>
    <col min="13" max="13" width="17.26953125" customWidth="1"/>
    <col min="14" max="14" width="12.7265625" customWidth="1"/>
    <col min="15" max="15" width="9.26953125" customWidth="1"/>
    <col min="18" max="18" width="12.7265625" customWidth="1"/>
    <col min="21" max="21" width="24.26953125" customWidth="1"/>
    <col min="26" max="26" width="11.453125" customWidth="1"/>
    <col min="27" max="27" width="9.1796875" hidden="1" customWidth="1"/>
    <col min="28" max="30" width="9.1796875" style="73" hidden="1" customWidth="1"/>
    <col min="31" max="31" width="18.81640625" style="73" hidden="1" customWidth="1"/>
    <col min="32" max="32" width="18.7265625" style="73" hidden="1" customWidth="1"/>
    <col min="33" max="54" width="9.1796875" style="73" hidden="1" customWidth="1"/>
    <col min="55" max="55" width="9.1796875" hidden="1" customWidth="1"/>
    <col min="56" max="56" width="9.1796875" style="73" hidden="1" customWidth="1"/>
    <col min="57" max="58" width="8.7265625" hidden="1" customWidth="1"/>
    <col min="237" max="237" width="24.7265625" customWidth="1"/>
    <col min="238" max="238" width="16.7265625" customWidth="1"/>
    <col min="239" max="239" width="24.81640625" customWidth="1"/>
    <col min="240" max="240" width="11.7265625" customWidth="1"/>
    <col min="241" max="242" width="12.7265625" customWidth="1"/>
    <col min="243" max="243" width="33" customWidth="1"/>
    <col min="244" max="244" width="22" customWidth="1"/>
    <col min="245" max="245" width="18.26953125" customWidth="1"/>
    <col min="246" max="246" width="16.7265625" customWidth="1"/>
    <col min="247" max="248" width="12.7265625" customWidth="1"/>
    <col min="249" max="249" width="21.26953125" customWidth="1"/>
    <col min="250" max="250" width="12" customWidth="1"/>
    <col min="251" max="251" width="13.7265625" customWidth="1"/>
    <col min="252" max="252" width="12.7265625" customWidth="1"/>
    <col min="255" max="255" width="24.26953125" customWidth="1"/>
    <col min="493" max="493" width="24.7265625" customWidth="1"/>
    <col min="494" max="494" width="16.7265625" customWidth="1"/>
    <col min="495" max="495" width="24.81640625" customWidth="1"/>
    <col min="496" max="496" width="11.7265625" customWidth="1"/>
    <col min="497" max="498" width="12.7265625" customWidth="1"/>
    <col min="499" max="499" width="33" customWidth="1"/>
    <col min="500" max="500" width="22" customWidth="1"/>
    <col min="501" max="501" width="18.26953125" customWidth="1"/>
    <col min="502" max="502" width="16.7265625" customWidth="1"/>
    <col min="503" max="504" width="12.7265625" customWidth="1"/>
    <col min="505" max="505" width="21.26953125" customWidth="1"/>
    <col min="506" max="506" width="12" customWidth="1"/>
    <col min="507" max="507" width="13.7265625" customWidth="1"/>
    <col min="508" max="508" width="12.7265625" customWidth="1"/>
    <col min="511" max="511" width="24.26953125" customWidth="1"/>
    <col min="749" max="749" width="24.7265625" customWidth="1"/>
    <col min="750" max="750" width="16.7265625" customWidth="1"/>
    <col min="751" max="751" width="24.81640625" customWidth="1"/>
    <col min="752" max="752" width="11.7265625" customWidth="1"/>
    <col min="753" max="754" width="12.7265625" customWidth="1"/>
    <col min="755" max="755" width="33" customWidth="1"/>
    <col min="756" max="756" width="22" customWidth="1"/>
    <col min="757" max="757" width="18.26953125" customWidth="1"/>
    <col min="758" max="758" width="16.7265625" customWidth="1"/>
    <col min="759" max="760" width="12.7265625" customWidth="1"/>
    <col min="761" max="761" width="21.26953125" customWidth="1"/>
    <col min="762" max="762" width="12" customWidth="1"/>
    <col min="763" max="763" width="13.7265625" customWidth="1"/>
    <col min="764" max="764" width="12.7265625" customWidth="1"/>
    <col min="767" max="767" width="24.26953125" customWidth="1"/>
  </cols>
  <sheetData>
    <row r="1" spans="1:54" ht="34.5" customHeight="1" x14ac:dyDescent="0.35">
      <c r="A1" s="74"/>
      <c r="B1" s="102" t="s">
        <v>335</v>
      </c>
      <c r="C1" s="102"/>
      <c r="AC1" s="73" t="s">
        <v>336</v>
      </c>
    </row>
    <row r="2" spans="1:54" ht="31.5" customHeight="1" x14ac:dyDescent="0.35">
      <c r="A2" s="1" t="s">
        <v>105</v>
      </c>
      <c r="B2" s="1" t="s">
        <v>337</v>
      </c>
      <c r="C2" s="1" t="s">
        <v>107</v>
      </c>
    </row>
    <row r="3" spans="1:54" ht="15.5" x14ac:dyDescent="0.35">
      <c r="A3" s="75" t="s">
        <v>122</v>
      </c>
      <c r="B3" s="76">
        <v>23</v>
      </c>
      <c r="C3" s="76">
        <v>11</v>
      </c>
      <c r="AC3" s="73" t="s">
        <v>338</v>
      </c>
    </row>
    <row r="4" spans="1:54" ht="15.5" x14ac:dyDescent="0.35">
      <c r="A4" s="75" t="s">
        <v>108</v>
      </c>
      <c r="B4" s="76">
        <v>41</v>
      </c>
      <c r="C4" s="76">
        <v>12</v>
      </c>
      <c r="AC4" s="73" t="s">
        <v>339</v>
      </c>
    </row>
    <row r="5" spans="1:54" ht="15.5" x14ac:dyDescent="0.35">
      <c r="A5" s="75" t="s">
        <v>109</v>
      </c>
      <c r="B5" s="76">
        <v>55</v>
      </c>
      <c r="C5" s="76">
        <v>18</v>
      </c>
      <c r="AC5" s="73" t="s">
        <v>320</v>
      </c>
      <c r="AD5" s="73" t="s">
        <v>321</v>
      </c>
      <c r="AE5" s="73" t="s">
        <v>333</v>
      </c>
      <c r="AF5" s="73" t="s">
        <v>323</v>
      </c>
      <c r="AI5" s="73" t="s">
        <v>340</v>
      </c>
      <c r="AJ5" s="73" t="s">
        <v>341</v>
      </c>
      <c r="AK5" s="73" t="s">
        <v>342</v>
      </c>
      <c r="AL5" s="73" t="s">
        <v>343</v>
      </c>
      <c r="AY5" s="73" t="s">
        <v>344</v>
      </c>
      <c r="BB5" s="73" t="s">
        <v>345</v>
      </c>
    </row>
    <row r="6" spans="1:54" ht="15.5" x14ac:dyDescent="0.35">
      <c r="A6" s="77" t="s">
        <v>110</v>
      </c>
      <c r="B6" s="76">
        <v>59</v>
      </c>
      <c r="C6" s="76">
        <v>18</v>
      </c>
      <c r="AC6" s="73" t="s">
        <v>346</v>
      </c>
      <c r="AD6" s="78">
        <v>171.97428192046965</v>
      </c>
      <c r="AE6" s="78">
        <v>197.45195331609477</v>
      </c>
      <c r="AF6" s="78">
        <v>265.69571598294783</v>
      </c>
      <c r="BB6" s="73" t="s">
        <v>347</v>
      </c>
    </row>
    <row r="7" spans="1:54" ht="15.5" x14ac:dyDescent="0.35">
      <c r="A7" s="77" t="s">
        <v>111</v>
      </c>
      <c r="B7" s="76">
        <v>69</v>
      </c>
      <c r="C7" s="76">
        <v>21</v>
      </c>
      <c r="AC7" s="73" t="s">
        <v>348</v>
      </c>
      <c r="AD7" s="78">
        <v>201.42340494058428</v>
      </c>
      <c r="AE7" s="78">
        <v>461.3683599376854</v>
      </c>
      <c r="AF7" s="78">
        <v>768.94726656280943</v>
      </c>
      <c r="AJ7" s="73" t="s">
        <v>114</v>
      </c>
      <c r="AM7" s="73" t="s">
        <v>349</v>
      </c>
      <c r="AP7" s="73" t="s">
        <v>350</v>
      </c>
      <c r="AS7" s="73" t="s">
        <v>116</v>
      </c>
      <c r="AY7" s="78" t="s">
        <v>351</v>
      </c>
      <c r="AZ7" s="78" t="s">
        <v>352</v>
      </c>
      <c r="BA7" s="78" t="s">
        <v>353</v>
      </c>
      <c r="BB7" s="78" t="s">
        <v>351</v>
      </c>
    </row>
    <row r="8" spans="1:54" ht="15.5" x14ac:dyDescent="0.35">
      <c r="A8" s="77" t="s">
        <v>112</v>
      </c>
      <c r="B8" s="76">
        <v>76</v>
      </c>
      <c r="C8" s="76">
        <v>23</v>
      </c>
      <c r="AC8" s="73" t="s">
        <v>354</v>
      </c>
      <c r="AD8" s="78">
        <v>37.718569019903562</v>
      </c>
      <c r="AE8" s="78">
        <v>64.741048259731372</v>
      </c>
      <c r="AF8" s="78">
        <v>99.231533485132729</v>
      </c>
      <c r="AJ8" s="78" t="s">
        <v>351</v>
      </c>
      <c r="AK8" s="78" t="s">
        <v>352</v>
      </c>
      <c r="AL8" s="78" t="s">
        <v>353</v>
      </c>
      <c r="AM8" s="78" t="s">
        <v>351</v>
      </c>
      <c r="AN8" s="78" t="s">
        <v>352</v>
      </c>
      <c r="AO8" s="78" t="s">
        <v>353</v>
      </c>
      <c r="AP8" s="78" t="s">
        <v>351</v>
      </c>
      <c r="AQ8" s="78" t="s">
        <v>352</v>
      </c>
      <c r="AR8" s="78" t="s">
        <v>353</v>
      </c>
      <c r="AS8" s="78" t="s">
        <v>351</v>
      </c>
      <c r="AT8" s="78" t="s">
        <v>352</v>
      </c>
      <c r="AU8" s="78" t="s">
        <v>353</v>
      </c>
      <c r="AY8" s="78"/>
      <c r="AZ8" s="78"/>
      <c r="BA8" s="78"/>
      <c r="BB8" s="78"/>
    </row>
    <row r="9" spans="1:54" ht="15.5" x14ac:dyDescent="0.35">
      <c r="A9" s="77" t="s">
        <v>113</v>
      </c>
      <c r="B9" s="76">
        <v>87</v>
      </c>
      <c r="C9" s="76">
        <v>33</v>
      </c>
      <c r="AC9" s="73" t="s">
        <v>355</v>
      </c>
      <c r="AD9" s="78">
        <v>6.490419386400168</v>
      </c>
      <c r="AE9" s="78">
        <v>9.7378153609616334</v>
      </c>
      <c r="AF9" s="78">
        <v>22.727399259207491</v>
      </c>
      <c r="AJ9" s="78">
        <v>216.91565824628975</v>
      </c>
      <c r="AK9" s="78">
        <v>299.97258315100288</v>
      </c>
      <c r="AL9" s="78">
        <v>383.02950805571601</v>
      </c>
      <c r="AM9" s="78">
        <v>177.40314057317354</v>
      </c>
      <c r="AN9" s="78">
        <v>221.75392571646657</v>
      </c>
      <c r="AO9" s="78">
        <v>266.10471085975956</v>
      </c>
      <c r="AP9" s="78">
        <v>165.30747189773012</v>
      </c>
      <c r="AQ9" s="78">
        <v>206.83593435008598</v>
      </c>
      <c r="AR9" s="78">
        <v>248.36439680244322</v>
      </c>
      <c r="AS9" s="78">
        <v>134.61135272582615</v>
      </c>
      <c r="AT9" s="78">
        <v>175.6291091674415</v>
      </c>
      <c r="AU9" s="78">
        <v>216.64686560905724</v>
      </c>
      <c r="AY9" s="78">
        <v>79.809350758264031</v>
      </c>
      <c r="AZ9" s="78">
        <v>117.36669229156476</v>
      </c>
      <c r="BA9" s="78">
        <v>267.59605842476765</v>
      </c>
      <c r="BB9" s="78">
        <v>23.822419456286255</v>
      </c>
    </row>
    <row r="10" spans="1:54" x14ac:dyDescent="0.35">
      <c r="AC10" s="73" t="s">
        <v>356</v>
      </c>
      <c r="AD10" s="78">
        <v>194.74718893004402</v>
      </c>
      <c r="AE10" s="78">
        <v>374.94079502411074</v>
      </c>
      <c r="AF10" s="78">
        <v>548.79694404919985</v>
      </c>
    </row>
    <row r="11" spans="1:54" x14ac:dyDescent="0.35">
      <c r="AX11" s="73" t="s">
        <v>357</v>
      </c>
      <c r="AY11" s="73">
        <v>103.63177021455029</v>
      </c>
      <c r="AZ11" s="73">
        <v>155.48256342162276</v>
      </c>
      <c r="BA11" s="73">
        <v>362.88573624991267</v>
      </c>
    </row>
    <row r="12" spans="1:54" ht="15.75" customHeight="1" x14ac:dyDescent="0.35">
      <c r="A12" s="103" t="s">
        <v>358</v>
      </c>
      <c r="B12" s="103"/>
      <c r="C12" s="103"/>
      <c r="AC12" s="73" t="s">
        <v>326</v>
      </c>
      <c r="AD12" s="78">
        <v>612.35386419740166</v>
      </c>
      <c r="AE12" s="78">
        <v>1108.2399718985841</v>
      </c>
      <c r="AF12" s="78">
        <v>1705.3988593392969</v>
      </c>
    </row>
    <row r="13" spans="1:54" x14ac:dyDescent="0.35">
      <c r="A13" s="103"/>
      <c r="B13" s="103"/>
      <c r="C13" s="103"/>
    </row>
    <row r="14" spans="1:54" x14ac:dyDescent="0.35">
      <c r="AD14" s="73" t="s">
        <v>359</v>
      </c>
      <c r="AG14" s="73" t="s">
        <v>360</v>
      </c>
      <c r="AS14" s="73" t="s">
        <v>361</v>
      </c>
    </row>
    <row r="15" spans="1:54" ht="18.75" customHeight="1" thickBot="1" x14ac:dyDescent="0.4"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AG15" s="73" t="s">
        <v>114</v>
      </c>
      <c r="AJ15" s="73" t="s">
        <v>349</v>
      </c>
      <c r="AM15" s="73" t="s">
        <v>350</v>
      </c>
      <c r="AP15" s="73" t="s">
        <v>116</v>
      </c>
    </row>
    <row r="16" spans="1:54" ht="29.25" customHeight="1" thickBot="1" x14ac:dyDescent="0.4">
      <c r="A16" s="79"/>
      <c r="B16" s="104" t="s">
        <v>114</v>
      </c>
      <c r="C16" s="104"/>
      <c r="D16" s="104"/>
      <c r="E16" s="104" t="s">
        <v>349</v>
      </c>
      <c r="F16" s="104"/>
      <c r="G16" s="104"/>
      <c r="H16" s="104" t="s">
        <v>350</v>
      </c>
      <c r="I16" s="104"/>
      <c r="J16" s="104"/>
      <c r="K16" s="101" t="s">
        <v>116</v>
      </c>
      <c r="L16" s="101"/>
      <c r="M16" s="101"/>
      <c r="Q16" s="73"/>
      <c r="R16" s="73"/>
      <c r="S16" s="73"/>
      <c r="T16" s="73"/>
      <c r="U16" s="73"/>
      <c r="AC16" s="80" t="s">
        <v>105</v>
      </c>
      <c r="AD16" s="73" t="s">
        <v>321</v>
      </c>
      <c r="AE16" s="73" t="s">
        <v>333</v>
      </c>
      <c r="AF16" s="73" t="s">
        <v>323</v>
      </c>
      <c r="AG16" s="73" t="s">
        <v>351</v>
      </c>
      <c r="AH16" s="73" t="s">
        <v>352</v>
      </c>
      <c r="AI16" s="73" t="s">
        <v>353</v>
      </c>
      <c r="AJ16" s="73" t="s">
        <v>351</v>
      </c>
      <c r="AK16" s="73" t="s">
        <v>352</v>
      </c>
      <c r="AL16" s="73" t="s">
        <v>353</v>
      </c>
      <c r="AM16" s="73" t="s">
        <v>351</v>
      </c>
      <c r="AN16" s="73" t="s">
        <v>352</v>
      </c>
      <c r="AO16" s="73" t="s">
        <v>353</v>
      </c>
      <c r="AP16" s="73" t="s">
        <v>351</v>
      </c>
      <c r="AQ16" s="73" t="s">
        <v>352</v>
      </c>
      <c r="AR16" s="73" t="s">
        <v>353</v>
      </c>
      <c r="AS16" s="73" t="s">
        <v>351</v>
      </c>
      <c r="AT16" s="73" t="s">
        <v>352</v>
      </c>
      <c r="AU16" s="73" t="s">
        <v>353</v>
      </c>
    </row>
    <row r="17" spans="1:47" ht="29.5" thickBot="1" x14ac:dyDescent="0.4">
      <c r="A17" s="81" t="s">
        <v>105</v>
      </c>
      <c r="B17" s="82" t="s">
        <v>321</v>
      </c>
      <c r="C17" s="83" t="s">
        <v>333</v>
      </c>
      <c r="D17" s="84" t="s">
        <v>323</v>
      </c>
      <c r="E17" s="82" t="s">
        <v>351</v>
      </c>
      <c r="F17" s="83" t="s">
        <v>352</v>
      </c>
      <c r="G17" s="84" t="s">
        <v>353</v>
      </c>
      <c r="H17" s="82" t="s">
        <v>351</v>
      </c>
      <c r="I17" s="83" t="s">
        <v>352</v>
      </c>
      <c r="J17" s="84" t="s">
        <v>353</v>
      </c>
      <c r="K17" s="82" t="s">
        <v>351</v>
      </c>
      <c r="L17" s="83" t="s">
        <v>352</v>
      </c>
      <c r="M17" s="83" t="s">
        <v>353</v>
      </c>
      <c r="P17" s="73"/>
      <c r="Q17" s="73"/>
      <c r="R17" s="73"/>
      <c r="S17" s="73"/>
      <c r="T17" s="73"/>
      <c r="U17" s="73"/>
      <c r="AC17" s="85">
        <v>0</v>
      </c>
      <c r="AD17" s="86">
        <f>($B3/100)*AD$12</f>
        <v>140.8413887654024</v>
      </c>
      <c r="AE17" s="86">
        <f>($B3/100)*AE$12</f>
        <v>254.89519353667436</v>
      </c>
      <c r="AF17" s="86">
        <f t="shared" ref="AD17:AF23" si="0">($B3/100)*AF$12</f>
        <v>392.24173764803828</v>
      </c>
      <c r="AG17" s="86">
        <f t="shared" ref="AG17:AR23" si="1">($B3/100)*$C3*AJ$9</f>
        <v>548.79661536311312</v>
      </c>
      <c r="AH17" s="86">
        <f t="shared" si="1"/>
        <v>758.93063537203739</v>
      </c>
      <c r="AI17" s="86">
        <f t="shared" si="1"/>
        <v>969.06465538096154</v>
      </c>
      <c r="AJ17" s="86">
        <f t="shared" si="1"/>
        <v>448.8299456501291</v>
      </c>
      <c r="AK17" s="86">
        <f t="shared" si="1"/>
        <v>561.03743206266051</v>
      </c>
      <c r="AL17" s="86">
        <f t="shared" si="1"/>
        <v>673.24491847519175</v>
      </c>
      <c r="AM17" s="86">
        <f t="shared" si="1"/>
        <v>418.22790390125726</v>
      </c>
      <c r="AN17" s="86">
        <f t="shared" si="1"/>
        <v>523.29491390571752</v>
      </c>
      <c r="AO17" s="86">
        <f t="shared" si="1"/>
        <v>628.36192391018142</v>
      </c>
      <c r="AP17" s="86">
        <f t="shared" si="1"/>
        <v>340.5667223963402</v>
      </c>
      <c r="AQ17" s="86">
        <f t="shared" si="1"/>
        <v>444.34164619362701</v>
      </c>
      <c r="AR17" s="86">
        <f t="shared" si="1"/>
        <v>548.11656999091485</v>
      </c>
      <c r="AS17" s="86">
        <f t="shared" ref="AS17:AU23" si="2">($B3/100)*$C3*AY$11</f>
        <v>262.18837864281227</v>
      </c>
      <c r="AT17" s="86">
        <f t="shared" si="2"/>
        <v>393.37088545670559</v>
      </c>
      <c r="AU17" s="86">
        <f t="shared" si="2"/>
        <v>918.10091271227918</v>
      </c>
    </row>
    <row r="18" spans="1:47" ht="16" thickBot="1" x14ac:dyDescent="0.4">
      <c r="A18" s="87">
        <v>0</v>
      </c>
      <c r="B18" s="88">
        <f>AE29</f>
        <v>951.82638277132776</v>
      </c>
      <c r="C18" s="88">
        <f t="shared" ref="C18:M24" si="3">AF29</f>
        <v>1407.1967143654174</v>
      </c>
      <c r="D18" s="88">
        <f t="shared" si="3"/>
        <v>2279.4073057412788</v>
      </c>
      <c r="E18" s="88">
        <f t="shared" si="3"/>
        <v>851.8597130583438</v>
      </c>
      <c r="F18" s="88">
        <f t="shared" si="3"/>
        <v>1209.3035110560404</v>
      </c>
      <c r="G18" s="88">
        <f t="shared" si="3"/>
        <v>1983.587568835509</v>
      </c>
      <c r="H18" s="88">
        <f t="shared" si="3"/>
        <v>821.2576713094719</v>
      </c>
      <c r="I18" s="88">
        <f t="shared" si="3"/>
        <v>1171.5609928990975</v>
      </c>
      <c r="J18" s="88">
        <f t="shared" si="3"/>
        <v>1938.7045742704991</v>
      </c>
      <c r="K18" s="88">
        <f t="shared" si="3"/>
        <v>743.59648980455484</v>
      </c>
      <c r="L18" s="88">
        <f t="shared" si="3"/>
        <v>1092.607725187007</v>
      </c>
      <c r="M18" s="88">
        <f t="shared" si="3"/>
        <v>1858.4592203512325</v>
      </c>
      <c r="P18" s="86"/>
      <c r="Q18" s="86"/>
      <c r="R18" s="86"/>
      <c r="S18" s="86"/>
      <c r="T18" s="86"/>
      <c r="U18" s="86"/>
      <c r="AC18" s="85" t="s">
        <v>108</v>
      </c>
      <c r="AD18" s="86">
        <f t="shared" si="0"/>
        <v>251.06508432093466</v>
      </c>
      <c r="AE18" s="86">
        <f t="shared" si="0"/>
        <v>454.37838847841948</v>
      </c>
      <c r="AF18" s="86">
        <f t="shared" si="0"/>
        <v>699.21353232911167</v>
      </c>
      <c r="AG18" s="86">
        <f t="shared" si="1"/>
        <v>1067.2250385717455</v>
      </c>
      <c r="AH18" s="86">
        <f t="shared" si="1"/>
        <v>1475.8651091029342</v>
      </c>
      <c r="AI18" s="86">
        <f t="shared" si="1"/>
        <v>1884.5051796341227</v>
      </c>
      <c r="AJ18" s="86">
        <f t="shared" si="1"/>
        <v>872.82345162001377</v>
      </c>
      <c r="AK18" s="86">
        <f t="shared" si="1"/>
        <v>1091.0293145250155</v>
      </c>
      <c r="AL18" s="86">
        <f t="shared" si="1"/>
        <v>1309.2351774300171</v>
      </c>
      <c r="AM18" s="86">
        <f t="shared" si="1"/>
        <v>813.31276173683216</v>
      </c>
      <c r="AN18" s="86">
        <f t="shared" si="1"/>
        <v>1017.632797002423</v>
      </c>
      <c r="AO18" s="86">
        <f t="shared" si="1"/>
        <v>1221.9528322680208</v>
      </c>
      <c r="AP18" s="86">
        <f t="shared" si="1"/>
        <v>662.2878554110647</v>
      </c>
      <c r="AQ18" s="86">
        <f t="shared" si="1"/>
        <v>864.09521710381216</v>
      </c>
      <c r="AR18" s="86">
        <f t="shared" si="1"/>
        <v>1065.9025787965616</v>
      </c>
      <c r="AS18" s="86">
        <f t="shared" si="2"/>
        <v>509.86830945558739</v>
      </c>
      <c r="AT18" s="86">
        <f t="shared" si="2"/>
        <v>764.97421203438398</v>
      </c>
      <c r="AU18" s="86">
        <f t="shared" si="2"/>
        <v>1785.3978223495703</v>
      </c>
    </row>
    <row r="19" spans="1:47" ht="16" thickBot="1" x14ac:dyDescent="0.4">
      <c r="A19" s="87" t="s">
        <v>108</v>
      </c>
      <c r="B19" s="88">
        <f t="shared" ref="B19:B24" si="4">AE30</f>
        <v>1828.1584323482675</v>
      </c>
      <c r="C19" s="88">
        <f t="shared" si="3"/>
        <v>2695.2177096157375</v>
      </c>
      <c r="D19" s="88">
        <f t="shared" si="3"/>
        <v>4369.116534312805</v>
      </c>
      <c r="E19" s="88">
        <f t="shared" si="3"/>
        <v>1633.7568453965359</v>
      </c>
      <c r="F19" s="88">
        <f t="shared" si="3"/>
        <v>2310.381915037819</v>
      </c>
      <c r="G19" s="88">
        <f t="shared" si="3"/>
        <v>3793.8465321086987</v>
      </c>
      <c r="H19" s="88">
        <f t="shared" si="3"/>
        <v>1574.2461555133543</v>
      </c>
      <c r="I19" s="88">
        <f t="shared" si="3"/>
        <v>2236.9853975152264</v>
      </c>
      <c r="J19" s="88">
        <f t="shared" si="3"/>
        <v>3706.5641869467026</v>
      </c>
      <c r="K19" s="88">
        <f t="shared" si="3"/>
        <v>1423.2212491875869</v>
      </c>
      <c r="L19" s="88">
        <f t="shared" si="3"/>
        <v>2083.4478176166158</v>
      </c>
      <c r="M19" s="88">
        <f t="shared" si="3"/>
        <v>3550.5139334752439</v>
      </c>
      <c r="P19" s="86"/>
      <c r="Q19" s="86"/>
      <c r="R19" s="86"/>
      <c r="S19" s="86"/>
      <c r="T19" s="86"/>
      <c r="U19" s="86"/>
      <c r="AC19" s="85" t="s">
        <v>109</v>
      </c>
      <c r="AD19" s="86">
        <f t="shared" si="0"/>
        <v>336.79462530857091</v>
      </c>
      <c r="AE19" s="86">
        <f t="shared" si="0"/>
        <v>609.53198454422136</v>
      </c>
      <c r="AF19" s="86">
        <f t="shared" si="0"/>
        <v>937.96937263661334</v>
      </c>
      <c r="AG19" s="86">
        <f t="shared" si="1"/>
        <v>2147.4650166382685</v>
      </c>
      <c r="AH19" s="86">
        <f t="shared" si="1"/>
        <v>2969.7285731949287</v>
      </c>
      <c r="AI19" s="86">
        <f t="shared" si="1"/>
        <v>3791.9921297515884</v>
      </c>
      <c r="AJ19" s="86">
        <f t="shared" si="1"/>
        <v>1756.2910916744181</v>
      </c>
      <c r="AK19" s="86">
        <f t="shared" si="1"/>
        <v>2195.3638645930191</v>
      </c>
      <c r="AL19" s="86">
        <f t="shared" si="1"/>
        <v>2634.4366375116197</v>
      </c>
      <c r="AM19" s="86">
        <f t="shared" si="1"/>
        <v>1636.5439717875283</v>
      </c>
      <c r="AN19" s="86">
        <f t="shared" si="1"/>
        <v>2047.6757500658512</v>
      </c>
      <c r="AO19" s="86">
        <f t="shared" si="1"/>
        <v>2458.8075283441881</v>
      </c>
      <c r="AP19" s="86">
        <f t="shared" si="1"/>
        <v>1332.6523919856788</v>
      </c>
      <c r="AQ19" s="86">
        <f t="shared" si="1"/>
        <v>1738.728180757671</v>
      </c>
      <c r="AR19" s="86">
        <f t="shared" si="1"/>
        <v>2144.8039695296666</v>
      </c>
      <c r="AS19" s="86">
        <f t="shared" si="2"/>
        <v>1025.9545251240479</v>
      </c>
      <c r="AT19" s="86">
        <f t="shared" si="2"/>
        <v>1539.2773778740655</v>
      </c>
      <c r="AU19" s="86">
        <f t="shared" si="2"/>
        <v>3592.5687888741354</v>
      </c>
    </row>
    <row r="20" spans="1:47" ht="16" thickBot="1" x14ac:dyDescent="0.4">
      <c r="A20" s="87" t="s">
        <v>109</v>
      </c>
      <c r="B20" s="88">
        <f t="shared" si="4"/>
        <v>3510.2141670708875</v>
      </c>
      <c r="C20" s="88">
        <f t="shared" si="3"/>
        <v>5118.5379356132153</v>
      </c>
      <c r="D20" s="88">
        <f t="shared" si="3"/>
        <v>8322.5302912623374</v>
      </c>
      <c r="E20" s="88">
        <f t="shared" si="3"/>
        <v>3119.0402421070371</v>
      </c>
      <c r="F20" s="88">
        <f t="shared" si="3"/>
        <v>4344.1732270113062</v>
      </c>
      <c r="G20" s="88">
        <f t="shared" si="3"/>
        <v>7164.9747990223677</v>
      </c>
      <c r="H20" s="88">
        <f t="shared" si="3"/>
        <v>2999.2931222201469</v>
      </c>
      <c r="I20" s="88">
        <f t="shared" si="3"/>
        <v>4196.485112484138</v>
      </c>
      <c r="J20" s="88">
        <f t="shared" si="3"/>
        <v>6989.3456898549375</v>
      </c>
      <c r="K20" s="88">
        <f t="shared" si="3"/>
        <v>2695.4015424182976</v>
      </c>
      <c r="L20" s="88">
        <f t="shared" si="3"/>
        <v>3887.5375431759576</v>
      </c>
      <c r="M20" s="88">
        <f t="shared" si="3"/>
        <v>6675.3421310404156</v>
      </c>
      <c r="P20" s="86"/>
      <c r="Q20" s="86"/>
      <c r="R20" s="86"/>
      <c r="S20" s="86"/>
      <c r="T20" s="86"/>
      <c r="U20" s="86"/>
      <c r="AC20" s="89" t="s">
        <v>110</v>
      </c>
      <c r="AD20" s="86">
        <f t="shared" si="0"/>
        <v>361.28877987646695</v>
      </c>
      <c r="AE20" s="86">
        <f t="shared" si="0"/>
        <v>653.86158342016461</v>
      </c>
      <c r="AF20" s="86">
        <f t="shared" si="0"/>
        <v>1006.1853270101851</v>
      </c>
      <c r="AG20" s="86">
        <f t="shared" si="1"/>
        <v>2303.6442905755971</v>
      </c>
      <c r="AH20" s="86">
        <f t="shared" si="1"/>
        <v>3185.7088330636502</v>
      </c>
      <c r="AI20" s="86">
        <f t="shared" si="1"/>
        <v>4067.7733755517038</v>
      </c>
      <c r="AJ20" s="86">
        <f t="shared" si="1"/>
        <v>1884.0213528871029</v>
      </c>
      <c r="AK20" s="86">
        <f t="shared" si="1"/>
        <v>2355.0266911088747</v>
      </c>
      <c r="AL20" s="86">
        <f t="shared" si="1"/>
        <v>2826.0320293306463</v>
      </c>
      <c r="AM20" s="86">
        <f t="shared" si="1"/>
        <v>1755.5653515538938</v>
      </c>
      <c r="AN20" s="86">
        <f t="shared" si="1"/>
        <v>2196.5976227979131</v>
      </c>
      <c r="AO20" s="86">
        <f t="shared" si="1"/>
        <v>2637.629894041947</v>
      </c>
      <c r="AP20" s="86">
        <f t="shared" si="1"/>
        <v>1429.5725659482737</v>
      </c>
      <c r="AQ20" s="86">
        <f t="shared" si="1"/>
        <v>1865.1811393582286</v>
      </c>
      <c r="AR20" s="86">
        <f t="shared" si="1"/>
        <v>2300.7897127681877</v>
      </c>
      <c r="AS20" s="86">
        <f t="shared" si="2"/>
        <v>1100.569399678524</v>
      </c>
      <c r="AT20" s="86">
        <f t="shared" si="2"/>
        <v>1651.2248235376335</v>
      </c>
      <c r="AU20" s="86">
        <f t="shared" si="2"/>
        <v>3853.8465189740723</v>
      </c>
    </row>
    <row r="21" spans="1:47" ht="16" thickBot="1" x14ac:dyDescent="0.4">
      <c r="A21" s="90" t="s">
        <v>110</v>
      </c>
      <c r="B21" s="88">
        <f t="shared" si="4"/>
        <v>3765.5024701305879</v>
      </c>
      <c r="C21" s="88">
        <f t="shared" si="3"/>
        <v>5490.7952400214481</v>
      </c>
      <c r="D21" s="88">
        <f t="shared" si="3"/>
        <v>8927.8052215359621</v>
      </c>
      <c r="E21" s="88">
        <f t="shared" si="3"/>
        <v>3345.8795324420939</v>
      </c>
      <c r="F21" s="88">
        <f t="shared" si="3"/>
        <v>4660.113098066673</v>
      </c>
      <c r="G21" s="88">
        <f t="shared" si="3"/>
        <v>7686.0638753149033</v>
      </c>
      <c r="H21" s="88">
        <f t="shared" si="3"/>
        <v>3217.4235311088846</v>
      </c>
      <c r="I21" s="88">
        <f t="shared" si="3"/>
        <v>4501.684029755711</v>
      </c>
      <c r="J21" s="88">
        <f t="shared" si="3"/>
        <v>7497.6617400262039</v>
      </c>
      <c r="K21" s="88">
        <f t="shared" si="3"/>
        <v>2891.4307455032645</v>
      </c>
      <c r="L21" s="88">
        <f t="shared" si="3"/>
        <v>4170.2675463160267</v>
      </c>
      <c r="M21" s="88">
        <f t="shared" si="3"/>
        <v>7160.8215587524446</v>
      </c>
      <c r="P21" s="86"/>
      <c r="Q21" s="86"/>
      <c r="R21" s="86"/>
      <c r="S21" s="86"/>
      <c r="T21" s="86"/>
      <c r="U21" s="86"/>
      <c r="AC21" s="89" t="s">
        <v>111</v>
      </c>
      <c r="AD21" s="86">
        <f t="shared" si="0"/>
        <v>422.52416629620711</v>
      </c>
      <c r="AE21" s="86">
        <f t="shared" si="0"/>
        <v>764.68558061002295</v>
      </c>
      <c r="AF21" s="86">
        <f t="shared" si="0"/>
        <v>1176.7252129441147</v>
      </c>
      <c r="AG21" s="86">
        <f t="shared" si="1"/>
        <v>3143.1078879887382</v>
      </c>
      <c r="AH21" s="86">
        <f t="shared" si="1"/>
        <v>4346.6027298580311</v>
      </c>
      <c r="AI21" s="86">
        <f t="shared" si="1"/>
        <v>5550.0975717273241</v>
      </c>
      <c r="AJ21" s="86">
        <f t="shared" si="1"/>
        <v>2570.5715069052844</v>
      </c>
      <c r="AK21" s="86">
        <f t="shared" si="1"/>
        <v>3213.2143836316004</v>
      </c>
      <c r="AL21" s="86">
        <f t="shared" si="1"/>
        <v>3855.8572603579155</v>
      </c>
      <c r="AM21" s="86">
        <f t="shared" si="1"/>
        <v>2395.3052677981091</v>
      </c>
      <c r="AN21" s="86">
        <f t="shared" si="1"/>
        <v>2997.0526887327455</v>
      </c>
      <c r="AO21" s="86">
        <f t="shared" si="1"/>
        <v>3598.800109667402</v>
      </c>
      <c r="AP21" s="86">
        <f t="shared" si="1"/>
        <v>1950.5185009972208</v>
      </c>
      <c r="AQ21" s="86">
        <f t="shared" si="1"/>
        <v>2544.8657918362269</v>
      </c>
      <c r="AR21" s="86">
        <f t="shared" si="1"/>
        <v>3139.2130826752391</v>
      </c>
      <c r="AS21" s="86">
        <f t="shared" si="2"/>
        <v>1501.6243504088334</v>
      </c>
      <c r="AT21" s="86">
        <f t="shared" si="2"/>
        <v>2252.9423439793136</v>
      </c>
      <c r="AU21" s="86">
        <f t="shared" si="2"/>
        <v>5258.2143182612344</v>
      </c>
    </row>
    <row r="22" spans="1:47" ht="16" thickBot="1" x14ac:dyDescent="0.4">
      <c r="A22" s="90" t="s">
        <v>111</v>
      </c>
      <c r="B22" s="88">
        <f t="shared" si="4"/>
        <v>5067.2564046937787</v>
      </c>
      <c r="C22" s="88">
        <f t="shared" si="3"/>
        <v>7364.2306544473677</v>
      </c>
      <c r="D22" s="88">
        <f t="shared" si="3"/>
        <v>11985.037102932674</v>
      </c>
      <c r="E22" s="88">
        <f t="shared" si="3"/>
        <v>4494.7200236103254</v>
      </c>
      <c r="F22" s="88">
        <f t="shared" si="3"/>
        <v>6230.8423082209374</v>
      </c>
      <c r="G22" s="88">
        <f t="shared" si="3"/>
        <v>10290.796791563265</v>
      </c>
      <c r="H22" s="88">
        <f t="shared" si="3"/>
        <v>4319.45378450315</v>
      </c>
      <c r="I22" s="88">
        <f t="shared" si="3"/>
        <v>6014.6806133220816</v>
      </c>
      <c r="J22" s="88">
        <f t="shared" si="3"/>
        <v>10033.739640872751</v>
      </c>
      <c r="K22" s="88">
        <f t="shared" si="3"/>
        <v>3874.6670177022615</v>
      </c>
      <c r="L22" s="88">
        <f t="shared" si="3"/>
        <v>5562.4937164255634</v>
      </c>
      <c r="M22" s="88">
        <f t="shared" si="3"/>
        <v>9574.1526138805893</v>
      </c>
      <c r="P22" s="86"/>
      <c r="Q22" s="86"/>
      <c r="R22" s="86"/>
      <c r="S22" s="86"/>
      <c r="T22" s="86"/>
      <c r="U22" s="86"/>
      <c r="AC22" s="89" t="s">
        <v>112</v>
      </c>
      <c r="AD22" s="86">
        <f t="shared" si="0"/>
        <v>465.38893679002524</v>
      </c>
      <c r="AE22" s="86">
        <f t="shared" si="0"/>
        <v>842.26237864292398</v>
      </c>
      <c r="AF22" s="86">
        <f t="shared" si="0"/>
        <v>1296.1031330978656</v>
      </c>
      <c r="AG22" s="86">
        <f t="shared" si="1"/>
        <v>3791.6857061451451</v>
      </c>
      <c r="AH22" s="86">
        <f t="shared" si="1"/>
        <v>5243.5207534795309</v>
      </c>
      <c r="AI22" s="86">
        <f t="shared" si="1"/>
        <v>6695.3558008139162</v>
      </c>
      <c r="AJ22" s="86">
        <f t="shared" si="1"/>
        <v>3101.0068972190738</v>
      </c>
      <c r="AK22" s="86">
        <f t="shared" si="1"/>
        <v>3876.2586215238357</v>
      </c>
      <c r="AL22" s="86">
        <f t="shared" si="1"/>
        <v>4651.5103458285976</v>
      </c>
      <c r="AM22" s="86">
        <f t="shared" si="1"/>
        <v>2889.5746087723228</v>
      </c>
      <c r="AN22" s="86">
        <f t="shared" si="1"/>
        <v>3615.4921324395032</v>
      </c>
      <c r="AO22" s="86">
        <f t="shared" si="1"/>
        <v>4341.4096561067081</v>
      </c>
      <c r="AP22" s="86">
        <f t="shared" si="1"/>
        <v>2353.0064456474411</v>
      </c>
      <c r="AQ22" s="86">
        <f t="shared" si="1"/>
        <v>3069.9968282468776</v>
      </c>
      <c r="AR22" s="86">
        <f t="shared" si="1"/>
        <v>3786.9872108463205</v>
      </c>
      <c r="AS22" s="86">
        <f t="shared" si="2"/>
        <v>1811.4833433503391</v>
      </c>
      <c r="AT22" s="86">
        <f t="shared" si="2"/>
        <v>2717.8352086099658</v>
      </c>
      <c r="AU22" s="86">
        <f t="shared" si="2"/>
        <v>6343.2426696484736</v>
      </c>
    </row>
    <row r="23" spans="1:47" ht="16" thickBot="1" x14ac:dyDescent="0.4">
      <c r="A23" s="90" t="s">
        <v>112</v>
      </c>
      <c r="B23" s="88">
        <f t="shared" si="4"/>
        <v>6068.5579862855093</v>
      </c>
      <c r="C23" s="88">
        <f t="shared" si="3"/>
        <v>8803.6183407324206</v>
      </c>
      <c r="D23" s="88">
        <f t="shared" si="3"/>
        <v>14334.701603560256</v>
      </c>
      <c r="E23" s="88">
        <f t="shared" si="3"/>
        <v>5377.8791773594385</v>
      </c>
      <c r="F23" s="88">
        <f t="shared" si="3"/>
        <v>7436.3562087767259</v>
      </c>
      <c r="G23" s="88">
        <f t="shared" si="3"/>
        <v>12290.856148574938</v>
      </c>
      <c r="H23" s="88">
        <f t="shared" si="3"/>
        <v>5166.4468889126874</v>
      </c>
      <c r="I23" s="88">
        <f t="shared" si="3"/>
        <v>7175.5897196923925</v>
      </c>
      <c r="J23" s="88">
        <f t="shared" si="3"/>
        <v>11980.755458853047</v>
      </c>
      <c r="K23" s="88">
        <f t="shared" si="3"/>
        <v>4629.8787257878048</v>
      </c>
      <c r="L23" s="88">
        <f t="shared" si="3"/>
        <v>6630.0944154997669</v>
      </c>
      <c r="M23" s="88">
        <f t="shared" si="3"/>
        <v>11426.333013592659</v>
      </c>
      <c r="P23" s="86"/>
      <c r="Q23" s="86"/>
      <c r="R23" s="86"/>
      <c r="S23" s="86"/>
      <c r="T23" s="86"/>
      <c r="U23" s="86"/>
      <c r="AC23" s="89" t="s">
        <v>113</v>
      </c>
      <c r="AD23" s="86">
        <f t="shared" si="0"/>
        <v>532.74786185173946</v>
      </c>
      <c r="AE23" s="86">
        <f t="shared" si="0"/>
        <v>964.16877555176825</v>
      </c>
      <c r="AF23" s="86">
        <f t="shared" si="0"/>
        <v>1483.6970076251882</v>
      </c>
      <c r="AG23" s="86">
        <f t="shared" si="1"/>
        <v>6227.6485482509788</v>
      </c>
      <c r="AH23" s="86">
        <f t="shared" si="1"/>
        <v>8612.2128622652926</v>
      </c>
      <c r="AI23" s="86">
        <f t="shared" si="1"/>
        <v>10996.777176279607</v>
      </c>
      <c r="AJ23" s="86">
        <f t="shared" si="1"/>
        <v>5093.2441658558128</v>
      </c>
      <c r="AK23" s="86">
        <f t="shared" si="1"/>
        <v>6366.555207319755</v>
      </c>
      <c r="AL23" s="86">
        <f t="shared" si="1"/>
        <v>7639.8662487836973</v>
      </c>
      <c r="AM23" s="86">
        <f t="shared" si="1"/>
        <v>4745.9775181838322</v>
      </c>
      <c r="AN23" s="86">
        <f t="shared" si="1"/>
        <v>5938.2596751909687</v>
      </c>
      <c r="AO23" s="86">
        <f t="shared" si="1"/>
        <v>7130.5418321981451</v>
      </c>
      <c r="AP23" s="86">
        <f t="shared" si="1"/>
        <v>3864.6919367584687</v>
      </c>
      <c r="AQ23" s="86">
        <f t="shared" si="1"/>
        <v>5042.3117241972459</v>
      </c>
      <c r="AR23" s="86">
        <f t="shared" si="1"/>
        <v>6219.931511636034</v>
      </c>
      <c r="AS23" s="86">
        <f t="shared" si="2"/>
        <v>2975.2681228597389</v>
      </c>
      <c r="AT23" s="86">
        <f t="shared" si="2"/>
        <v>4463.9043958347893</v>
      </c>
      <c r="AU23" s="86">
        <f t="shared" si="2"/>
        <v>10418.449487734993</v>
      </c>
    </row>
    <row r="24" spans="1:47" ht="15.5" x14ac:dyDescent="0.35">
      <c r="A24" s="90" t="s">
        <v>113</v>
      </c>
      <c r="B24" s="88">
        <f t="shared" si="4"/>
        <v>9735.6645329624571</v>
      </c>
      <c r="C24" s="88">
        <f t="shared" si="3"/>
        <v>14040.28603365185</v>
      </c>
      <c r="D24" s="88">
        <f t="shared" si="3"/>
        <v>22898.92367163979</v>
      </c>
      <c r="E24" s="88">
        <f t="shared" si="3"/>
        <v>8601.2601505672919</v>
      </c>
      <c r="F24" s="88">
        <f t="shared" si="3"/>
        <v>11794.628378706311</v>
      </c>
      <c r="G24" s="88">
        <f t="shared" si="3"/>
        <v>19542.012744143878</v>
      </c>
      <c r="H24" s="88">
        <f t="shared" si="3"/>
        <v>8253.9935028953114</v>
      </c>
      <c r="I24" s="88">
        <f t="shared" si="3"/>
        <v>11366.332846577527</v>
      </c>
      <c r="J24" s="88">
        <f t="shared" si="3"/>
        <v>19032.688327558328</v>
      </c>
      <c r="K24" s="88">
        <f t="shared" si="3"/>
        <v>7372.7079214699479</v>
      </c>
      <c r="L24" s="88">
        <f t="shared" si="3"/>
        <v>10470.384895583804</v>
      </c>
      <c r="M24" s="88">
        <f t="shared" si="3"/>
        <v>18122.078006996217</v>
      </c>
      <c r="P24" s="86"/>
      <c r="Q24" s="86"/>
      <c r="R24" s="86"/>
      <c r="S24" s="86"/>
      <c r="T24" s="86"/>
      <c r="U24" s="86"/>
    </row>
    <row r="25" spans="1:47" x14ac:dyDescent="0.35"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AD25" s="73" t="s">
        <v>362</v>
      </c>
    </row>
    <row r="26" spans="1:47" x14ac:dyDescent="0.35">
      <c r="A26" t="s">
        <v>367</v>
      </c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AE26" s="73" t="s">
        <v>114</v>
      </c>
      <c r="AH26" s="73" t="s">
        <v>349</v>
      </c>
      <c r="AK26" s="73" t="s">
        <v>350</v>
      </c>
      <c r="AN26" s="73" t="s">
        <v>116</v>
      </c>
    </row>
    <row r="27" spans="1:47" ht="15" thickBot="1" x14ac:dyDescent="0.4">
      <c r="A27" t="s">
        <v>39</v>
      </c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AE27" s="73" t="s">
        <v>351</v>
      </c>
      <c r="AF27" s="73" t="s">
        <v>352</v>
      </c>
      <c r="AG27" s="73" t="s">
        <v>353</v>
      </c>
      <c r="AH27" s="73" t="s">
        <v>351</v>
      </c>
      <c r="AI27" s="73" t="s">
        <v>352</v>
      </c>
      <c r="AJ27" s="73" t="s">
        <v>353</v>
      </c>
      <c r="AK27" s="73" t="s">
        <v>351</v>
      </c>
      <c r="AL27" s="73" t="s">
        <v>352</v>
      </c>
      <c r="AM27" s="73" t="s">
        <v>353</v>
      </c>
      <c r="AN27" s="73" t="s">
        <v>351</v>
      </c>
      <c r="AO27" s="73" t="s">
        <v>352</v>
      </c>
      <c r="AP27" s="73" t="s">
        <v>353</v>
      </c>
    </row>
    <row r="28" spans="1:47" ht="49.5" customHeight="1" thickBot="1" x14ac:dyDescent="0.4">
      <c r="AD28" s="80" t="s">
        <v>105</v>
      </c>
    </row>
    <row r="29" spans="1:47" ht="16" thickBot="1" x14ac:dyDescent="0.4">
      <c r="AD29" s="85">
        <v>0</v>
      </c>
      <c r="AE29" s="86">
        <f t="shared" ref="AE29:AE35" si="5">$AD17+AG17+$AS17</f>
        <v>951.82638277132776</v>
      </c>
      <c r="AF29" s="86">
        <f t="shared" ref="AF29:AF35" si="6">$AE17+AH17+$AT17</f>
        <v>1407.1967143654174</v>
      </c>
      <c r="AG29" s="86">
        <f t="shared" ref="AG29:AG35" si="7">$AF17+AI17+$AU17</f>
        <v>2279.4073057412788</v>
      </c>
      <c r="AH29" s="86">
        <f t="shared" ref="AH29:AH35" si="8">$AD17+AJ17+$AS17</f>
        <v>851.8597130583438</v>
      </c>
      <c r="AI29" s="86">
        <f t="shared" ref="AI29:AI35" si="9">$AE17+AK17+$AT17</f>
        <v>1209.3035110560404</v>
      </c>
      <c r="AJ29" s="86">
        <f t="shared" ref="AJ29:AJ35" si="10">$AF17+AL17+$AU17</f>
        <v>1983.587568835509</v>
      </c>
      <c r="AK29" s="86">
        <f t="shared" ref="AK29:AK35" si="11">$AD17+AM17+$AS17</f>
        <v>821.2576713094719</v>
      </c>
      <c r="AL29" s="86">
        <f t="shared" ref="AL29:AL35" si="12">$AE17+AN17+$AT17</f>
        <v>1171.5609928990975</v>
      </c>
      <c r="AM29" s="86">
        <f t="shared" ref="AM29:AM35" si="13">$AF17+AO17+$AU17</f>
        <v>1938.7045742704991</v>
      </c>
      <c r="AN29" s="86">
        <f t="shared" ref="AN29:AN35" si="14">$AD17+AP17+$AS17</f>
        <v>743.59648980455484</v>
      </c>
      <c r="AO29" s="86">
        <f t="shared" ref="AO29:AO35" si="15">$AE17+AQ17+$AT17</f>
        <v>1092.607725187007</v>
      </c>
      <c r="AP29" s="86">
        <f t="shared" ref="AP29:AP35" si="16">$AF17+AR17+$AU17</f>
        <v>1858.4592203512325</v>
      </c>
    </row>
    <row r="30" spans="1:47" ht="16" thickBot="1" x14ac:dyDescent="0.4">
      <c r="AD30" s="85" t="s">
        <v>108</v>
      </c>
      <c r="AE30" s="86">
        <f t="shared" si="5"/>
        <v>1828.1584323482675</v>
      </c>
      <c r="AF30" s="86">
        <f t="shared" si="6"/>
        <v>2695.2177096157375</v>
      </c>
      <c r="AG30" s="86">
        <f t="shared" si="7"/>
        <v>4369.116534312805</v>
      </c>
      <c r="AH30" s="86">
        <f t="shared" si="8"/>
        <v>1633.7568453965359</v>
      </c>
      <c r="AI30" s="86">
        <f t="shared" si="9"/>
        <v>2310.381915037819</v>
      </c>
      <c r="AJ30" s="86">
        <f t="shared" si="10"/>
        <v>3793.8465321086987</v>
      </c>
      <c r="AK30" s="86">
        <f t="shared" si="11"/>
        <v>1574.2461555133543</v>
      </c>
      <c r="AL30" s="86">
        <f t="shared" si="12"/>
        <v>2236.9853975152264</v>
      </c>
      <c r="AM30" s="86">
        <f t="shared" si="13"/>
        <v>3706.5641869467026</v>
      </c>
      <c r="AN30" s="86">
        <f t="shared" si="14"/>
        <v>1423.2212491875869</v>
      </c>
      <c r="AO30" s="86">
        <f t="shared" si="15"/>
        <v>2083.4478176166158</v>
      </c>
      <c r="AP30" s="86">
        <f t="shared" si="16"/>
        <v>3550.5139334752439</v>
      </c>
    </row>
    <row r="31" spans="1:47" ht="16" thickBot="1" x14ac:dyDescent="0.4">
      <c r="AD31" s="85" t="s">
        <v>109</v>
      </c>
      <c r="AE31" s="86">
        <f t="shared" si="5"/>
        <v>3510.2141670708875</v>
      </c>
      <c r="AF31" s="86">
        <f t="shared" si="6"/>
        <v>5118.5379356132153</v>
      </c>
      <c r="AG31" s="86">
        <f t="shared" si="7"/>
        <v>8322.5302912623374</v>
      </c>
      <c r="AH31" s="86">
        <f t="shared" si="8"/>
        <v>3119.0402421070371</v>
      </c>
      <c r="AI31" s="86">
        <f t="shared" si="9"/>
        <v>4344.1732270113062</v>
      </c>
      <c r="AJ31" s="86">
        <f t="shared" si="10"/>
        <v>7164.9747990223677</v>
      </c>
      <c r="AK31" s="86">
        <f t="shared" si="11"/>
        <v>2999.2931222201469</v>
      </c>
      <c r="AL31" s="86">
        <f t="shared" si="12"/>
        <v>4196.485112484138</v>
      </c>
      <c r="AM31" s="86">
        <f t="shared" si="13"/>
        <v>6989.3456898549375</v>
      </c>
      <c r="AN31" s="86">
        <f t="shared" si="14"/>
        <v>2695.4015424182976</v>
      </c>
      <c r="AO31" s="86">
        <f t="shared" si="15"/>
        <v>3887.5375431759576</v>
      </c>
      <c r="AP31" s="86">
        <f t="shared" si="16"/>
        <v>6675.3421310404156</v>
      </c>
    </row>
    <row r="32" spans="1:47" ht="16" thickBot="1" x14ac:dyDescent="0.4">
      <c r="AD32" s="89" t="s">
        <v>110</v>
      </c>
      <c r="AE32" s="86">
        <f t="shared" si="5"/>
        <v>3765.5024701305879</v>
      </c>
      <c r="AF32" s="86">
        <f t="shared" si="6"/>
        <v>5490.7952400214481</v>
      </c>
      <c r="AG32" s="86">
        <f t="shared" si="7"/>
        <v>8927.8052215359621</v>
      </c>
      <c r="AH32" s="86">
        <f t="shared" si="8"/>
        <v>3345.8795324420939</v>
      </c>
      <c r="AI32" s="86">
        <f t="shared" si="9"/>
        <v>4660.113098066673</v>
      </c>
      <c r="AJ32" s="86">
        <f t="shared" si="10"/>
        <v>7686.0638753149033</v>
      </c>
      <c r="AK32" s="86">
        <f t="shared" si="11"/>
        <v>3217.4235311088846</v>
      </c>
      <c r="AL32" s="86">
        <f t="shared" si="12"/>
        <v>4501.684029755711</v>
      </c>
      <c r="AM32" s="86">
        <f t="shared" si="13"/>
        <v>7497.6617400262039</v>
      </c>
      <c r="AN32" s="86">
        <f t="shared" si="14"/>
        <v>2891.4307455032645</v>
      </c>
      <c r="AO32" s="86">
        <f t="shared" si="15"/>
        <v>4170.2675463160267</v>
      </c>
      <c r="AP32" s="86">
        <f t="shared" si="16"/>
        <v>7160.8215587524446</v>
      </c>
    </row>
    <row r="33" spans="30:42" ht="16" thickBot="1" x14ac:dyDescent="0.4">
      <c r="AD33" s="89" t="s">
        <v>111</v>
      </c>
      <c r="AE33" s="86">
        <f t="shared" si="5"/>
        <v>5067.2564046937787</v>
      </c>
      <c r="AF33" s="86">
        <f t="shared" si="6"/>
        <v>7364.2306544473677</v>
      </c>
      <c r="AG33" s="86">
        <f t="shared" si="7"/>
        <v>11985.037102932674</v>
      </c>
      <c r="AH33" s="86">
        <f t="shared" si="8"/>
        <v>4494.7200236103254</v>
      </c>
      <c r="AI33" s="86">
        <f t="shared" si="9"/>
        <v>6230.8423082209374</v>
      </c>
      <c r="AJ33" s="86">
        <f t="shared" si="10"/>
        <v>10290.796791563265</v>
      </c>
      <c r="AK33" s="86">
        <f t="shared" si="11"/>
        <v>4319.45378450315</v>
      </c>
      <c r="AL33" s="86">
        <f t="shared" si="12"/>
        <v>6014.6806133220816</v>
      </c>
      <c r="AM33" s="86">
        <f t="shared" si="13"/>
        <v>10033.739640872751</v>
      </c>
      <c r="AN33" s="86">
        <f t="shared" si="14"/>
        <v>3874.6670177022615</v>
      </c>
      <c r="AO33" s="86">
        <f t="shared" si="15"/>
        <v>5562.4937164255634</v>
      </c>
      <c r="AP33" s="86">
        <f t="shared" si="16"/>
        <v>9574.1526138805893</v>
      </c>
    </row>
    <row r="34" spans="30:42" ht="16" thickBot="1" x14ac:dyDescent="0.4">
      <c r="AD34" s="89" t="s">
        <v>112</v>
      </c>
      <c r="AE34" s="86">
        <f t="shared" si="5"/>
        <v>6068.5579862855093</v>
      </c>
      <c r="AF34" s="86">
        <f t="shared" si="6"/>
        <v>8803.6183407324206</v>
      </c>
      <c r="AG34" s="86">
        <f t="shared" si="7"/>
        <v>14334.701603560256</v>
      </c>
      <c r="AH34" s="86">
        <f t="shared" si="8"/>
        <v>5377.8791773594385</v>
      </c>
      <c r="AI34" s="86">
        <f t="shared" si="9"/>
        <v>7436.3562087767259</v>
      </c>
      <c r="AJ34" s="86">
        <f t="shared" si="10"/>
        <v>12290.856148574938</v>
      </c>
      <c r="AK34" s="86">
        <f t="shared" si="11"/>
        <v>5166.4468889126874</v>
      </c>
      <c r="AL34" s="86">
        <f t="shared" si="12"/>
        <v>7175.5897196923925</v>
      </c>
      <c r="AM34" s="86">
        <f t="shared" si="13"/>
        <v>11980.755458853047</v>
      </c>
      <c r="AN34" s="86">
        <f t="shared" si="14"/>
        <v>4629.8787257878048</v>
      </c>
      <c r="AO34" s="86">
        <f t="shared" si="15"/>
        <v>6630.0944154997669</v>
      </c>
      <c r="AP34" s="86">
        <f t="shared" si="16"/>
        <v>11426.333013592659</v>
      </c>
    </row>
    <row r="35" spans="30:42" ht="16" thickBot="1" x14ac:dyDescent="0.4">
      <c r="AD35" s="89" t="s">
        <v>113</v>
      </c>
      <c r="AE35" s="86">
        <f t="shared" si="5"/>
        <v>9735.6645329624571</v>
      </c>
      <c r="AF35" s="86">
        <f t="shared" si="6"/>
        <v>14040.28603365185</v>
      </c>
      <c r="AG35" s="86">
        <f t="shared" si="7"/>
        <v>22898.92367163979</v>
      </c>
      <c r="AH35" s="86">
        <f t="shared" si="8"/>
        <v>8601.2601505672919</v>
      </c>
      <c r="AI35" s="86">
        <f t="shared" si="9"/>
        <v>11794.628378706311</v>
      </c>
      <c r="AJ35" s="86">
        <f t="shared" si="10"/>
        <v>19542.012744143878</v>
      </c>
      <c r="AK35" s="86">
        <f t="shared" si="11"/>
        <v>8253.9935028953114</v>
      </c>
      <c r="AL35" s="86">
        <f t="shared" si="12"/>
        <v>11366.332846577527</v>
      </c>
      <c r="AM35" s="86">
        <f t="shared" si="13"/>
        <v>19032.688327558328</v>
      </c>
      <c r="AN35" s="86">
        <f t="shared" si="14"/>
        <v>7372.7079214699479</v>
      </c>
      <c r="AO35" s="86">
        <f t="shared" si="15"/>
        <v>10470.384895583804</v>
      </c>
      <c r="AP35" s="86">
        <f t="shared" si="16"/>
        <v>18122.078006996217</v>
      </c>
    </row>
  </sheetData>
  <sheetProtection algorithmName="SHA-512" hashValue="p4xKxiWlXobTnxLOS5TgA3te6+KJQN29HfXHFKMiXwabl8CL5kS5rsh73JWhZWbAV7X8nRH14grAQ0WGpuvRHg==" saltValue="3GDlvaQ31UUyW4IQHz5fSA==" spinCount="100000" sheet="1" autoFilter="0"/>
  <mergeCells count="6">
    <mergeCell ref="K16:M16"/>
    <mergeCell ref="B1:C1"/>
    <mergeCell ref="A12:C13"/>
    <mergeCell ref="B16:D16"/>
    <mergeCell ref="E16:G16"/>
    <mergeCell ref="H16:J16"/>
  </mergeCells>
  <pageMargins left="0.7" right="0.7" top="0.75" bottom="0.75" header="0.511811023622047" footer="0.511811023622047"/>
  <pageSetup paperSize="9" orientation="portrait" cellComments="atEnd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3086975-c1d0-4a06-9c64-3fd990a1352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E4D76328569F43B69913F006A221B2" ma:contentTypeVersion="18" ma:contentTypeDescription="Create a new document." ma:contentTypeScope="" ma:versionID="73898d7c23d1f7705dbe311b2789e639">
  <xsd:schema xmlns:xsd="http://www.w3.org/2001/XMLSchema" xmlns:xs="http://www.w3.org/2001/XMLSchema" xmlns:p="http://schemas.microsoft.com/office/2006/metadata/properties" xmlns:ns3="13086975-c1d0-4a06-9c64-3fd990a1352b" xmlns:ns4="f8d07fca-19e9-492a-8c2e-699b0725e001" targetNamespace="http://schemas.microsoft.com/office/2006/metadata/properties" ma:root="true" ma:fieldsID="39fc39455fef98c06c38ba27a4755f71" ns3:_="" ns4:_="">
    <xsd:import namespace="13086975-c1d0-4a06-9c64-3fd990a1352b"/>
    <xsd:import namespace="f8d07fca-19e9-492a-8c2e-699b0725e0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086975-c1d0-4a06-9c64-3fd990a135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07fca-19e9-492a-8c2e-699b0725e00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82F768-17C8-4DDE-A69A-E7F8A510E15A}">
  <ds:schemaRefs>
    <ds:schemaRef ds:uri="http://schemas.microsoft.com/office/2006/metadata/properties"/>
    <ds:schemaRef ds:uri="http://schemas.microsoft.com/office/infopath/2007/PartnerControls"/>
    <ds:schemaRef ds:uri="13086975-c1d0-4a06-9c64-3fd990a1352b"/>
  </ds:schemaRefs>
</ds:datastoreItem>
</file>

<file path=customXml/itemProps2.xml><?xml version="1.0" encoding="utf-8"?>
<ds:datastoreItem xmlns:ds="http://schemas.openxmlformats.org/officeDocument/2006/customXml" ds:itemID="{B9F3C96D-7BCA-466E-A293-F0FF4BAB31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086975-c1d0-4a06-9c64-3fd990a1352b"/>
    <ds:schemaRef ds:uri="f8d07fca-19e9-492a-8c2e-699b0725e0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8A97E8-C8F7-4448-8240-71BAE9A567B5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387B6C71-6EC8-4A33-9FB9-5DB56D8E58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INDEX</vt:lpstr>
      <vt:lpstr>Table 4.1</vt:lpstr>
      <vt:lpstr>Table 4.2</vt:lpstr>
      <vt:lpstr>Table 4.3</vt:lpstr>
      <vt:lpstr>Table 4.4</vt:lpstr>
      <vt:lpstr>Table 4.5</vt:lpstr>
      <vt:lpstr>Table 4.6</vt:lpstr>
      <vt:lpstr>Table 4.7</vt:lpstr>
      <vt:lpstr>Table 4.8</vt:lpstr>
      <vt:lpstr>Overview - Short Duration</vt:lpstr>
      <vt:lpstr>Overview - Short Warning &lt;8hr</vt:lpstr>
      <vt:lpstr>Overview - Short Warning &gt;8hr</vt:lpstr>
      <vt:lpstr>Overview - Long Duration</vt:lpstr>
      <vt:lpstr>Overview - Long Warning &lt;8hr</vt:lpstr>
      <vt:lpstr>Overview - Long Warning &gt;8hr</vt:lpstr>
      <vt:lpstr>Overview - Extra-Long Duration</vt:lpstr>
      <vt:lpstr>Overview - Extra-L Warning &lt;8hr</vt:lpstr>
      <vt:lpstr>Overview - Extra-L Warning &gt;8hr</vt:lpstr>
      <vt:lpstr>Initial - Short Duration</vt:lpstr>
      <vt:lpstr>Initial - Short Warning &lt;8hr</vt:lpstr>
      <vt:lpstr>Initial - Short Warning &gt;8hr</vt:lpstr>
      <vt:lpstr>Initial - Long Duration</vt:lpstr>
      <vt:lpstr>Initial - Long Warning &lt;8hr</vt:lpstr>
      <vt:lpstr>Initial - Long Warning &gt;8hr</vt:lpstr>
      <vt:lpstr>Initial - Extra-Long Duration</vt:lpstr>
      <vt:lpstr>Initial - Extra-L Warning &lt;8hr</vt:lpstr>
      <vt:lpstr>Initial - Extra-L Warning &gt;8hr</vt:lpstr>
      <vt:lpstr>Full-Scale - Short Duration</vt:lpstr>
      <vt:lpstr>Full-Scale - Short Warning &lt;8hr</vt:lpstr>
      <vt:lpstr>Full-Scale - Short Warning &gt;8hr</vt:lpstr>
      <vt:lpstr>Full-Scale - Long Duration</vt:lpstr>
      <vt:lpstr>Full-Scale - Long Warning &lt;8hr</vt:lpstr>
      <vt:lpstr>Full-Scale - Long Warning &gt;8hr</vt:lpstr>
      <vt:lpstr>Full-Scale - Extra-L Duration</vt:lpstr>
      <vt:lpstr>Full-Scale - Ext-L Warning &lt;8hr</vt:lpstr>
      <vt:lpstr>Full-Scale - Ext-L Warning &gt;8hr</vt:lpstr>
      <vt:lpstr>Evacuation Cost - Overview</vt:lpstr>
      <vt:lpstr>Evacuation Cost - Initial</vt:lpstr>
      <vt:lpstr>Evacuation Cost - Full-Scale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C. Viavattene</dc:creator>
  <cp:keywords/>
  <dc:description/>
  <cp:lastModifiedBy>Christophe Viavattene</cp:lastModifiedBy>
  <cp:revision>8</cp:revision>
  <dcterms:created xsi:type="dcterms:W3CDTF">2013-07-03T15:34:51Z</dcterms:created>
  <dcterms:modified xsi:type="dcterms:W3CDTF">2026-05-05T12:57:10Z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0x010100B5E4D76328569F43B69913F006A221B2</vt:lpwstr>
  </property>
</Properties>
</file>